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5505" windowWidth="19260" windowHeight="2805" tabRatio="580" firstSheet="3" activeTab="5"/>
  </bookViews>
  <sheets>
    <sheet name="01 АРХИТЕКТОНСКО-ГРАЂЕВИНСКИ" sheetId="8" r:id="rId1"/>
    <sheet name="02 ЕЛЕКТРОЕНЕРГЕТСКЕ ИНСТАЛАЦИЈ" sheetId="9" r:id="rId2"/>
    <sheet name="03 ТЕЛЕКОМУНИКАЦИОНЕ ИНСТАЛАЦИЈ" sheetId="10" r:id="rId3"/>
    <sheet name="04 ТЕРМОТЕХНИЧКЕ ИНСТАЛАЦИЈЕ" sheetId="11" r:id="rId4"/>
    <sheet name="05 ЛИФТ" sheetId="12" r:id="rId5"/>
    <sheet name="ЗБИРНА РЕКАПИТУЛАЦИЈА" sheetId="13" r:id="rId6"/>
  </sheets>
  <definedNames>
    <definedName name="_xlnm.Print_Area" localSheetId="0">'01 АРХИТЕКТОНСКО-ГРАЂЕВИНСКИ'!$A$1:$F$156</definedName>
    <definedName name="_xlnm.Print_Area" localSheetId="2">'03 ТЕЛЕКОМУНИКАЦИОНЕ ИНСТАЛАЦИЈ'!$A$1:$F$16</definedName>
    <definedName name="_xlnm.Print_Titles" localSheetId="0">'01 АРХИТЕКТОНСКО-ГРАЂЕВИНСКИ'!$6:$7</definedName>
    <definedName name="_xlnm.Print_Titles" localSheetId="1">'02 ЕЛЕКТРОЕНЕРГЕТСКЕ ИНСТАЛАЦИЈ'!$6:$7</definedName>
    <definedName name="_xlnm.Print_Titles" localSheetId="2">'03 ТЕЛЕКОМУНИКАЦИОНЕ ИНСТАЛАЦИЈ'!$6:$6</definedName>
    <definedName name="_xlnm.Print_Titles" localSheetId="3">'04 ТЕРМОТЕХНИЧКЕ ИНСТАЛАЦИЈЕ'!$7:$8</definedName>
    <definedName name="_xlnm.Print_Titles" localSheetId="4">'05 ЛИФТ'!$6:$7</definedName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25725"/>
</workbook>
</file>

<file path=xl/calcChain.xml><?xml version="1.0" encoding="utf-8"?>
<calcChain xmlns="http://schemas.openxmlformats.org/spreadsheetml/2006/main">
  <c r="F62" i="12"/>
  <c r="F59"/>
  <c r="F55"/>
  <c r="F54"/>
  <c r="F41" i="11" l="1"/>
  <c r="F47" s="1"/>
  <c r="F33"/>
  <c r="F46" s="1"/>
  <c r="F26"/>
  <c r="F23"/>
  <c r="F20"/>
  <c r="F27" s="1"/>
  <c r="F45" s="1"/>
  <c r="F10" i="12"/>
  <c r="F12" i="13" s="1"/>
  <c r="F51" i="11" l="1"/>
  <c r="F11" i="13" s="1"/>
  <c r="B47" i="11"/>
  <c r="A47"/>
  <c r="B46"/>
  <c r="A46"/>
  <c r="B45"/>
  <c r="A45"/>
  <c r="F13" i="10"/>
  <c r="F12"/>
  <c r="F11"/>
  <c r="F10"/>
  <c r="F14" s="1"/>
  <c r="F10" i="13" s="1"/>
  <c r="F9" i="10"/>
  <c r="B149" i="9"/>
  <c r="A149"/>
  <c r="B148"/>
  <c r="A148"/>
  <c r="B147"/>
  <c r="A147"/>
  <c r="B146"/>
  <c r="A146"/>
  <c r="B145"/>
  <c r="A145"/>
  <c r="B144"/>
  <c r="A144"/>
  <c r="B143"/>
  <c r="A143"/>
  <c r="F123"/>
  <c r="F121"/>
  <c r="F119"/>
  <c r="F117"/>
  <c r="F115"/>
  <c r="F113"/>
  <c r="F106"/>
  <c r="F104"/>
  <c r="F102"/>
  <c r="F100"/>
  <c r="F98"/>
  <c r="F91"/>
  <c r="F89"/>
  <c r="F87"/>
  <c r="F85"/>
  <c r="F83"/>
  <c r="F81"/>
  <c r="F79"/>
  <c r="F72"/>
  <c r="F70"/>
  <c r="F68"/>
  <c r="F66"/>
  <c r="F64"/>
  <c r="F46"/>
  <c r="F44"/>
  <c r="F42"/>
  <c r="F36"/>
  <c r="F33"/>
  <c r="F30"/>
  <c r="F22"/>
  <c r="F20"/>
  <c r="F18"/>
  <c r="F15"/>
  <c r="F12"/>
  <c r="F11"/>
  <c r="F85" i="8"/>
  <c r="F80"/>
  <c r="F75"/>
  <c r="F71"/>
  <c r="F47"/>
  <c r="F46"/>
  <c r="F49" s="1"/>
  <c r="F142" s="1"/>
  <c r="F39"/>
  <c r="F36"/>
  <c r="F35"/>
  <c r="F18"/>
  <c r="F15"/>
  <c r="F60" i="9" l="1"/>
  <c r="F145" s="1"/>
  <c r="F94"/>
  <c r="F147" s="1"/>
  <c r="F126"/>
  <c r="F149" s="1"/>
  <c r="F25"/>
  <c r="F143" s="1"/>
  <c r="F38"/>
  <c r="F144" s="1"/>
  <c r="F75"/>
  <c r="F146" s="1"/>
  <c r="F109"/>
  <c r="F148" s="1"/>
  <c r="D63" i="8"/>
  <c r="F63" s="1"/>
  <c r="F151" i="9" l="1"/>
  <c r="F9" i="13" s="1"/>
  <c r="D21" i="8"/>
  <c r="F21" s="1"/>
  <c r="D32"/>
  <c r="F32" s="1"/>
  <c r="D115" l="1"/>
  <c r="F115" s="1"/>
  <c r="D131" l="1"/>
  <c r="F131" s="1"/>
  <c r="F133" s="1"/>
  <c r="F148" s="1"/>
  <c r="D125" l="1"/>
  <c r="F125" s="1"/>
  <c r="D122"/>
  <c r="F122" s="1"/>
  <c r="F127" s="1"/>
  <c r="F147" s="1"/>
  <c r="D112"/>
  <c r="F112" s="1"/>
  <c r="D108"/>
  <c r="F108" s="1"/>
  <c r="D106"/>
  <c r="F106" s="1"/>
  <c r="D98"/>
  <c r="F98" s="1"/>
  <c r="F100" s="1"/>
  <c r="F145" s="1"/>
  <c r="D88"/>
  <c r="F88" s="1"/>
  <c r="F90" s="1"/>
  <c r="F144" s="1"/>
  <c r="D58"/>
  <c r="F58" s="1"/>
  <c r="D54"/>
  <c r="F54" s="1"/>
  <c r="D29"/>
  <c r="F29" s="1"/>
  <c r="D25"/>
  <c r="F25" s="1"/>
  <c r="F41" l="1"/>
  <c r="F141" s="1"/>
  <c r="F65"/>
  <c r="F143" s="1"/>
  <c r="F117"/>
  <c r="F146" s="1"/>
  <c r="B146"/>
  <c r="A146"/>
  <c r="F150" l="1"/>
  <c r="F8" i="13" s="1"/>
  <c r="F14" s="1"/>
  <c r="A143" i="8"/>
  <c r="B143"/>
  <c r="B145" l="1"/>
  <c r="A145"/>
  <c r="A148" l="1"/>
  <c r="A141" l="1"/>
  <c r="B141"/>
  <c r="A142"/>
  <c r="B142"/>
  <c r="A144"/>
  <c r="B144"/>
  <c r="A147"/>
  <c r="B147"/>
  <c r="B148"/>
</calcChain>
</file>

<file path=xl/sharedStrings.xml><?xml version="1.0" encoding="utf-8"?>
<sst xmlns="http://schemas.openxmlformats.org/spreadsheetml/2006/main" count="507" uniqueCount="393">
  <si>
    <t>Бр.</t>
  </si>
  <si>
    <t>Количина</t>
  </si>
  <si>
    <t>ком</t>
  </si>
  <si>
    <t>Опис радова</t>
  </si>
  <si>
    <t>Јединична цена (дин)</t>
  </si>
  <si>
    <t>Цена (дин)</t>
  </si>
  <si>
    <t>А</t>
  </si>
  <si>
    <t>Б</t>
  </si>
  <si>
    <t>АxБ</t>
  </si>
  <si>
    <t>Јед. мере</t>
  </si>
  <si>
    <t>УКУПНО ДЕМОНТАЖНИ РАДОВИ:</t>
  </si>
  <si>
    <t>ДЕМОНТАЖНИ РАДОВИ</t>
  </si>
  <si>
    <t>м²</t>
  </si>
  <si>
    <t>01.01.01.</t>
  </si>
  <si>
    <t>01.01.02.</t>
  </si>
  <si>
    <t>01.01.03.</t>
  </si>
  <si>
    <t>01.01.04.</t>
  </si>
  <si>
    <t>01.01.05.</t>
  </si>
  <si>
    <t>ЗИДАРСКИ РАДОВИ</t>
  </si>
  <si>
    <t>01.02.01.</t>
  </si>
  <si>
    <t>УКУПНО ЗИДАРСКИ РАДОВИ:</t>
  </si>
  <si>
    <t>РАЗНИ РАДОВИ</t>
  </si>
  <si>
    <t xml:space="preserve">01. </t>
  </si>
  <si>
    <t>01.01.00.</t>
  </si>
  <si>
    <t>м¹</t>
  </si>
  <si>
    <t>01.03.01.</t>
  </si>
  <si>
    <t>01.03.00.</t>
  </si>
  <si>
    <t>01.02.00.</t>
  </si>
  <si>
    <t>01.04.00.</t>
  </si>
  <si>
    <t>Обрачун по м².</t>
  </si>
  <si>
    <t>01.05.01.</t>
  </si>
  <si>
    <t>01.06.01.</t>
  </si>
  <si>
    <t>Обрачун по комаду уграђене позиције.</t>
  </si>
  <si>
    <t>01.06.02.</t>
  </si>
  <si>
    <t>01.06.03.</t>
  </si>
  <si>
    <t>01.05.00.</t>
  </si>
  <si>
    <t>01.06.00.</t>
  </si>
  <si>
    <t>УКУПНО МОЛЕРСКО ФАРБАРСКИ РАДОВИ:</t>
  </si>
  <si>
    <t>УКУПНО РАЗНИ РАДОВИ:</t>
  </si>
  <si>
    <t>ФАСАДЕРСКИ РАДОВИ</t>
  </si>
  <si>
    <t>01.04.01.</t>
  </si>
  <si>
    <t>01.04.02.</t>
  </si>
  <si>
    <t>01.03.02.</t>
  </si>
  <si>
    <t>Напомена:</t>
  </si>
  <si>
    <t>Оштећења у објекту је проценио пројектант и у односу на ту процену су обрачунати радови демонтаже и рушења. Уз сваку појединачну позицију демонтаже и рушења обрачунати и изношење шута из објекта, утовар у возило, одвоз на депонију удаљену до 20 км и истовар шута из возила.</t>
  </si>
  <si>
    <t>Обрачун по комаду.</t>
  </si>
  <si>
    <t>Обрачун по комаду, са утоваром,   одвозом и истоваром шута на градску депонију.</t>
  </si>
  <si>
    <t>БЕТОНСКИ РАДОВИ</t>
  </si>
  <si>
    <t>УКУПНО БЕТОНСКИ РАДОВИ:</t>
  </si>
  <si>
    <t>01.04.03.</t>
  </si>
  <si>
    <t>01.08.00.</t>
  </si>
  <si>
    <t>01.08.01.</t>
  </si>
  <si>
    <t>МОЛЕРСКО ФАРБАРСКИ РАДОВИ</t>
  </si>
  <si>
    <t>Обрачун по м², са радном скелом.</t>
  </si>
  <si>
    <t>бојење зидова</t>
  </si>
  <si>
    <t>бојење плафона</t>
  </si>
  <si>
    <t>01.07.00.</t>
  </si>
  <si>
    <t>01.07.01.</t>
  </si>
  <si>
    <t>01.07.02.</t>
  </si>
  <si>
    <t>УКУПНО ФАСАДЕРСКИ РАДОВИ:</t>
  </si>
  <si>
    <t>Обрачун по комаду, са одвожењем шута на депонију.</t>
  </si>
  <si>
    <t>Рушење бетонске призме у лифтовској кућици, димензије према графичкој документацији. Демонтажу вршити пажљиво како не би дошло до оштећења пода.</t>
  </si>
  <si>
    <t>Обрачун по м³ са одвозом шута на депонију.</t>
  </si>
  <si>
    <t>м³</t>
  </si>
  <si>
    <t>01.03.03.</t>
  </si>
  <si>
    <t>Набавка материјала и обрада шпалетни продужним малтером, са рабицирањем, уколико је потребно.</t>
  </si>
  <si>
    <t>Обрачун по м¹, са помоћном скелом.</t>
  </si>
  <si>
    <t xml:space="preserve">Набавка материјала и израда цементне кошуљице у зони штемовања отвора за уградњу врата новопројектованих лифтова. </t>
  </si>
  <si>
    <t>Кошуљицу армирати уколико је потребно. Горњу површину глатко испердашити.</t>
  </si>
  <si>
    <t>БРАВАРСКИ РАДОВИ</t>
  </si>
  <si>
    <t>УКУПНО БРАВАРСКИ РАДОВИ:</t>
  </si>
  <si>
    <t>ЧЕЛИЧНА КОНСТРУКЦИЈА</t>
  </si>
  <si>
    <t>УКУПНО ЧЕЛИЧНА КОНСТРУКЦИЈА:</t>
  </si>
  <si>
    <t>кг</t>
  </si>
  <si>
    <t>Набавка материјала и бојење зидова (шпалетни) полудисперзивном бојом, у тону по избору пројектанта, два пута.</t>
  </si>
  <si>
    <t>Пре бојења глетовати до потпуно равне површине масом за глетовање.</t>
  </si>
  <si>
    <t>Обрачун по м¹, са радном скелом.</t>
  </si>
  <si>
    <t>Набавка материјала и бојење зидова ходника око лифтовских врата након завршетка радова полудисперзивном бојом, у тону по избору пројектанта, два пута.</t>
  </si>
  <si>
    <t>Завршно чишћење простора након завршетка радова.</t>
  </si>
  <si>
    <t>Штoк врата је од профилисаног челичног лима д=1.5мм. Слепи шток за ношење врата треба извести од кутијастог или U профила, а према статичком прорачуну који даје произвођач врата. Врата снабдети одговарајућим оковом и цилиндар бравом са три кључа. Са спољашње стране предвидети кваку, а са унутрашње стране куглу са дугметом за одбрављивање. Заштитити против корозије и бојити бојом за метал у два слоја. Произвођач је дужан да дефинише начин уградње радионичким цртежима на које је обавезан да добије сагласност наручиоца и пројектанта.</t>
  </si>
  <si>
    <t>Набавка материјала и бојење зидова и плафона возног окна лифта и машинске просторије полудисперзивном бојом, у тону по избору пројектанта, два пута.</t>
  </si>
  <si>
    <t>Набавка материјала и попуњавање рупа у бетонској међуспратној плочи за потребе пролаза инсталација лифта у складу са захтевима инсталатера лифта. Рупе попунити бетоном.</t>
  </si>
  <si>
    <t xml:space="preserve">Набавка материјала и уградња челичних угаоних профила на углове зиданих зидова код отвора прилазних врата лифтова висине 1,2 м. </t>
  </si>
  <si>
    <t>Обрачун по м¹ уграђених профила.</t>
  </si>
  <si>
    <t>Монтажа челичне конструкције се мора извести у свему према техничкој документацији и важећим прописима за ову врсту радова.</t>
  </si>
  <si>
    <t>Антикорозивна заштита и заштитни површински слој урачунавају се у цене елемената челичне конструкције. Уклањање рђе и наношење основног слоја и међуслоја врши се у производном погону, а наношење завршног слоја на градилишту.</t>
  </si>
  <si>
    <t>Такође треба урачунати поправке услед оштећења при транспорту и монтажи као и допуну слојева нанетих у производном погону због удара при монтажи. Финална обрада челичних профила, после антикорозивне заштите и претходне припреме, видне делове завршна челичне конструкције завршно бојити бојом за метал у тону према избору пројектанта.</t>
  </si>
  <si>
    <t>Обрачун по кг израђене и финално обрађене конструкције.</t>
  </si>
  <si>
    <t>ознака 3 у дуплом квадрату</t>
  </si>
  <si>
    <t>01.04.04.</t>
  </si>
  <si>
    <t xml:space="preserve">Радити у свему према упутству произвођача, а уз сагласност пројектанта. </t>
  </si>
  <si>
    <t>Набавка и уградња једнокрилних металних врата димензија 100/200 цм. Крило врата је рам од челичних кутијастих профила 50/50/4мм са обостраном облогом од челичног лима са термичком испуном у дебљини рама.</t>
  </si>
  <si>
    <t>ознака 1 у двоструком квадрату, димензија 100/200 цм</t>
  </si>
  <si>
    <t xml:space="preserve">Демонтажа фасадне браварије са демонтирањем штокова, опшава, перваза и парапетних даски. </t>
  </si>
  <si>
    <t>једнокрилна врата, димензија 80/180 цм</t>
  </si>
  <si>
    <t>Демонтажа металног степеника са обе стране улаза у лифт кућицу. Степеник демонтирати, упаковати, утоварити у камион и одвести на депонију.</t>
  </si>
  <si>
    <t>степеник ширине 80 цм</t>
  </si>
  <si>
    <t>=0,20*0,20*2,00</t>
  </si>
  <si>
    <t>01.01.06.</t>
  </si>
  <si>
    <t>=0,20*1,00*0,20</t>
  </si>
  <si>
    <t>Рушење дела фасадног зида у зони парапета ради повећања висине отвора за уградњу нових врата.</t>
  </si>
  <si>
    <t>Шут прикупити, изнети, утоварити на камион и одвести на градску депонију.</t>
  </si>
  <si>
    <t>=(1,40+2,10)*7+1,00+2,00*2</t>
  </si>
  <si>
    <t>=0,05*1,40*7</t>
  </si>
  <si>
    <t>димензија отвора 20/15 цм, дебљина плоче 20 цм</t>
  </si>
  <si>
    <t>димензија отвора 6/6 цм, дебљина плоче 20 цм</t>
  </si>
  <si>
    <t>Целокупну позицију је потребно репарирати следећим операцијама:
- демонтажа стакла на једном крилу и постављање обостране облоге од челичног лима са термичком испуном у дебљини рама у циљу формирања отвор за уградњу вентилатора који је предмет пројекта термотехничких инсталација,
- потпуно уклањање свих слојева паљењем или средством за скидање постојеће боје,
- гитовање неравнина китом,
- наношење заштитног слоја против корозије, 
- завршно фарбање бојом за метал у два слоја и
- са спољашње стране прозора поставити комарник мрежицу.</t>
  </si>
  <si>
    <t>Набавка материјала и репарација четворокрилног металног прозора 385/80цм.</t>
  </si>
  <si>
    <t>Обрачун по комаду описане позиције.</t>
  </si>
  <si>
    <t>ознака 2 у двоструком квадрату, димензија 385/80 цм</t>
  </si>
  <si>
    <t>Набавка материјала и репарација противкишне жалузине 385/80 цм.</t>
  </si>
  <si>
    <t>Целокупну позицију је потребно репарирати следећим операцијама:
- потпуно уклањање свих слојева паљењем или средством за скидање постојеће боје,
- гитовање неравнина китом,
- наношење заштитног слоја против корозије и 
- завршно фарбање бојом за метал у два слоја.</t>
  </si>
  <si>
    <t>димензија 385/80 цм</t>
  </si>
  <si>
    <t>=1,20*2*7</t>
  </si>
  <si>
    <t>IMP 160</t>
  </si>
  <si>
    <t>Набавка, израда и монтажа челичне конструкције и спојних средстава за унос опреме приликом уградње лифта.</t>
  </si>
  <si>
    <t>=27,62*11,15+1,90*12,70+2,65*11,90</t>
  </si>
  <si>
    <t>=34,40+7,15</t>
  </si>
  <si>
    <t>Набавка материјала и малтерисање шпалетни фасадног зида, продужним малтером размере 1:3:9, у два слоја. Први слој радити од грубог, несејаног малтера, а други слој од просејаног малтера. Дебљине према пројекту.</t>
  </si>
  <si>
    <t>Обрачун по м¹ омалтерисане површине, са свим потребним предрадњама, материјалом и помоћном скелом.</t>
  </si>
  <si>
    <t>=1,00+2,00*2</t>
  </si>
  <si>
    <t>Обрачун по м¹ са помоћном скелом.</t>
  </si>
  <si>
    <t>Набавка материјала и бојење шпалетни фасадног зида акрилном бојом врсте, квалитета и у тону по избору пројектанта, са свим потребним предрадњама.</t>
  </si>
  <si>
    <t>01.04.05.</t>
  </si>
  <si>
    <t>Набавка и уградња једнокрилног металног противпожарног капка димензија 60/60 цм са отпорношћу према пожару од 90 мин, атестирана у домаћој акредитованој лабораторији.</t>
  </si>
  <si>
    <t>Крило капка је рам од челичних кутијастих профила 50/50/4 мм са обостраном облогом од челичног лима са термичком испуном у дебљини рама. Штoк капка је од профилисаног челичног лима д=1.5 мм. Слепи шток за ношење капка треба извести од кутијастог или U профила, а према статичком прорачуну који даје произвођач капка. Капак снабдети одговарајућим оковом и цилиндар бравом са три кључа.</t>
  </si>
  <si>
    <t>Заштитити против корозије и бојити бојом за метал у два слоја. Врата мора да имају атест акредитоване лабораторије. Произвођач је дужан да достави атест за ватроотпорност према СРПС-у У.Ј1.160. за цео склоп и дефинише начин уградње радионичким цртежима на које је обавезан да добије сагласност наручиоца и пројектанта.</t>
  </si>
  <si>
    <t>ознака 1 у осмоуглу</t>
  </si>
  <si>
    <t>димензија 60/60 цм</t>
  </si>
  <si>
    <t>Проширење отвора у постојећем фасадном зиду за уградњу нових врата на лифт кућици. Пре почетка пробијања зида оштемовати зид у висини изнад постојеће надвратне греде како би израдили нову, ширине прилагођене новом отвору. Прво са једне стране у половини дебљине зида оштемовати, израдити армиранобетонски серклаж, а затим све то поновити и са друге стране. Кад се постави нова надвратна греда може се приступири проширењу отвора.</t>
  </si>
  <si>
    <t>Пажљиво рушити делове зида, да се не растресе зидна маса. Шут прикупити, изнети, утоварити на камион и одвести на градску депонију. У цену улази и подупирање.</t>
  </si>
  <si>
    <t>=2,17*(3,00+3,15*3+3,10*2)+2,80*4,72</t>
  </si>
  <si>
    <t>01.01.07.</t>
  </si>
  <si>
    <t>Пробијање отвора у бетонској међуспратној плочи за потребе пролаза инсталација лифта. Радити у свему према техничкој документацији и захтеву инсталатера лифта.</t>
  </si>
  <si>
    <t>=0,60*1,08+0,50*0,30*0,20</t>
  </si>
  <si>
    <t>висина ограде 1 м</t>
  </si>
  <si>
    <t>Демонтажа постојеће ограде у лифт кућици. Ограду демонтирати, упаковати, утоварити у камион и одвести на депонију.</t>
  </si>
  <si>
    <t>Обрачун по м¹, са одвожењем шута на депонију.</t>
  </si>
  <si>
    <t>и истоваром шута на градску депонију.</t>
  </si>
  <si>
    <t>Обрачун по комаду, са утоваром, одвозом</t>
  </si>
  <si>
    <t>Рушење цементне кошуљице у лифт кућици.</t>
  </si>
  <si>
    <t xml:space="preserve">Сав шут прикупити, утоварити у камионе, превести до депоније, истоварити из камиона и грубо испланирати на депонији. </t>
  </si>
  <si>
    <t>Обрачун по м² са одвозом шута на депонију.</t>
  </si>
  <si>
    <t xml:space="preserve">Набавка материјала и израда цементне кошуљице у лифт кућици. Кошуљица је армирана мрежом Q 84, која је обавезно постављена у средини слоја. </t>
  </si>
  <si>
    <t xml:space="preserve">Дебљина кошуљице према пројекту. </t>
  </si>
  <si>
    <t xml:space="preserve">Горња површина углачана до црног сјаја. </t>
  </si>
  <si>
    <t>01.</t>
  </si>
  <si>
    <t>АРХИТЕКТОНСКО - ГРАЂЕВИНСКИ РАДОВИ</t>
  </si>
  <si>
    <t>ЕЛЕКТРОЕНЕРГЕТСКЕ ИНСТАЛАЦИЈЕ</t>
  </si>
  <si>
    <t>Развезивање енергетских каблова  у трафостаници и  у лифт кућици и извлачење из ормана/прикључне кутије на оба краја.</t>
  </si>
  <si>
    <t>- PP00-Y 5x25mm2</t>
  </si>
  <si>
    <t>- PP00-Y 5x16mm2</t>
  </si>
  <si>
    <t>Пажљива демонтажа постојећих електроенергетских каблова који се воде у кабловском хоризонталном и вертикалном каналу, простору спуштеног плафона и у лифт кућици на обујмицама по зиду. Демонтирана опрема се оставља у магацину објекта. Каблови су следећих типова:</t>
  </si>
  <si>
    <t>- PP00-Y 5x25</t>
  </si>
  <si>
    <t>m</t>
  </si>
  <si>
    <t>Пажљива демонтажа постојећих електроенергетских каблова који се воде у лифт кућици на обујмицама по зиду. Демонтирана опрема се оставља у магацину објекта. Каблови су следећих типова:</t>
  </si>
  <si>
    <t>- PP00-Y 5x16</t>
  </si>
  <si>
    <t>Демонтажа постојећeg разводног ормана RT-L-V приближних димензија 600х800х200  са зида у лифт кућици. Демонтирана опрема се оставља у магацину објекта.</t>
  </si>
  <si>
    <t>Демонтажа постојећих  инсталација осветљења, утичница допунског изједначења потенцијала у лифт кућици. Демонтирана опрема се оставља у магацину објекта.</t>
  </si>
  <si>
    <t>пауш</t>
  </si>
  <si>
    <t>НАПОЈНИ КАБЛОВИ</t>
  </si>
  <si>
    <t>04.02.01</t>
  </si>
  <si>
    <t>Набавка, испорука и полагање енергетских каблова у објекту.
Каблови су произведени према посебним захтевима у случају настанка пожара, са  безхалогеном самогасивом изолацијом. Каблови се воде у кабловском хоризонталном и вертикалном каналу по постојећим кабловским носачима, простору спуштеног плафона и у лифт кућици на обујмицама по зиду.
Обрачун и плаћање по дужном метру положених каблова, следећих типова и пресека како следи:</t>
  </si>
  <si>
    <t>- N2XH-Ј 5x25</t>
  </si>
  <si>
    <t>м</t>
  </si>
  <si>
    <t>Повезивање напојног кабла 0.4kV на разводну таблу/разводни орман са израдом кабловских завршница.  Увод кабла у орман, скидање плашта/изолације, израда окца или постављање папучице, обрада краја кабла, причвршћење кабла металном обујмицом, повезивање кабла, функционално испитивање и пуштање у рад.
Обрачун се врши по комаду жиле правилно урађене и повезане кабловске завршнице, са једне стране кабла следећег пресека:</t>
  </si>
  <si>
    <t>Набавка, испорука и полагање енергетских каблова у објекту.
Каблови су произведени према посебним захтевима у случају настанка пожара, са  безхалогеном самогасивом изолацијом. Каблови се воде у лифт кућици на обујмицама по зиду.
Обрачун и плаћање по дужном метру положених каблова, следећих типова и пресека како следи:</t>
  </si>
  <si>
    <t>- N2XH-Ј 5x10</t>
  </si>
  <si>
    <t>УКУПНО НАПОЈНИ КАБЛОВИ:</t>
  </si>
  <si>
    <t>РАЗВОДНИ ОРМАНИ</t>
  </si>
  <si>
    <t>Набавка, испорука и монтажа у  нисконапонскoј разводној табли RO-NP поље 4 трансформаторске станице B-313  комплета од 3 основе нисконапонских  високоучинских осигурача NV00С 100A са високоучинским топљивим уметцима gG NV00С 80А.</t>
  </si>
  <si>
    <t>кпл</t>
  </si>
  <si>
    <t>Набавка, испорука и монтажа нових ознака и нове једнополне шеме  разводне табле  RO-NP трансформаторске станице B-313.</t>
  </si>
  <si>
    <r>
      <t>Набавка, испорука, монтажа и повезивање на претходно извучене каблове разводног ормана ознаке</t>
    </r>
    <r>
      <rPr>
        <b/>
        <sz val="10"/>
        <rFont val="Arial"/>
        <family val="2"/>
      </rPr>
      <t xml:space="preserve"> RO-LIFT-L5</t>
    </r>
    <r>
      <rPr>
        <sz val="10"/>
        <rFont val="Arial"/>
        <family val="2"/>
      </rPr>
      <t xml:space="preserve"> комплетно ожиченог, са опремом за </t>
    </r>
    <r>
      <rPr>
        <b/>
        <sz val="10"/>
        <rFont val="Arial"/>
        <family val="2"/>
      </rPr>
      <t>Iк=10кА</t>
    </r>
    <r>
      <rPr>
        <sz val="10"/>
        <rFont val="Arial"/>
        <family val="2"/>
      </rPr>
      <t>, у степену заштите IP54, приближних димензија 600x800x200мм (ШхВхД). Орман се монтира на зид од опеке. Орман је израђен од два пута декапираног лима,  са вратима, патент бравом и кључем. Довод одоздо а изводи на горе. Орман садржи следећу опрему:</t>
    </r>
  </si>
  <si>
    <t xml:space="preserve"> - 1 ком трополни склопка-растављач 100А 0-1</t>
  </si>
  <si>
    <t xml:space="preserve"> - 1 ком одводник пренапона 3P+N, извлачиви 20кА/5кА, 230/400V, време одзива &lt; 25ns</t>
  </si>
  <si>
    <t xml:space="preserve"> - 1 ком aутоматски заштитни прекидач 400V, 3p, са електромагнетном и термичком заштитом, криве деловања Ц, називне струје 40А</t>
  </si>
  <si>
    <t xml:space="preserve"> - 1 ком aутоматски заштитни прекидач 400V, 3p, са електромагнетном и термичком заштитом, криве деловања Ц, називне струје 25А</t>
  </si>
  <si>
    <t xml:space="preserve"> - 3 ком aутоматски заштитни прекидач са електромагнетном и термичком заштитом криве деловања Б, 1p, 230V, називне струје 6А</t>
  </si>
  <si>
    <t xml:space="preserve"> - 4 ком aутоматски заштитни прекидач са електромагнетном и термичком заштитом криве деловања Б, 1p, 230V, називне струје 10А</t>
  </si>
  <si>
    <t xml:space="preserve"> - 2 ком aутоматски заштитни прекидач са електромагнетном и термичком заштитом криве деловања Б, 1p, 230V, називне струје 16А</t>
  </si>
  <si>
    <t>- 1 ком трополни контактор за управљачки напон 230V, 50Hz, категоријe АC3, називне струје 10А</t>
  </si>
  <si>
    <t>- 1 ком изборна преклопка 1p,10A за монтажу на врата ормана, Ф22 са три положаја (1-0-2) за 230V, 50Hz</t>
  </si>
  <si>
    <t>- 4 ком сигнална светиљка за монтажу на врата ормана 230VAC, зелена</t>
  </si>
  <si>
    <t>-Сабирнице, клеме, уводнице, жица за шемирање, натписне плочице и остали ситан неспецифицирани материјал. Готов орман опремити шемама ормана. Комплет израда разводног ормана, испорука и монтажа опреме, електрично повезан и испитан.</t>
  </si>
  <si>
    <t>УКУПНО РАЗВОДНИ ОРМАНИ:</t>
  </si>
  <si>
    <t>ИНСТАЛАЦИЈА ОСВЕТЉЕЊА</t>
  </si>
  <si>
    <t xml:space="preserve">Набавка, испорука, монтажа и повезивање на претходно постављене инсталације надградне светиљка са флуоресцентним изворима 2x36W  T8 и електронским предспојним уређајем. Кућиште од V2 самогасивог бесхалогеног поликарбоната, растером од алуминијума високе чистоће и опалним дифузором. Степен заштите IP65. Слична типу BUCK TITAN 236 IP65. 
</t>
  </si>
  <si>
    <t>Набавка, испорука и израда инсталација светиљке каблом N2XH-J 3x1,5 mm2  који се полаже у претходно постављеном заштитном инсталационом цреву на обујмицама по зиду. Просечна дужина кабла по месту светиљке је 8m.</t>
  </si>
  <si>
    <t>Набавка, испорука, монтажа и повезивање на претходно изведене инсталације наизменичног инсталационог OG прекидача 10А, 230V, IP44.
Сличан типу METALKA MINI OG.</t>
  </si>
  <si>
    <t>Набавка, испорука и израда инсталација за наизменични инсталациони OG прекидач каблом N2XH 3x1,5 mm2  који се полаже у претходно постављеном заштитном инсталационом цреву на обујмицама по зиду. Просечна дужина кабла по позицији је 10m.</t>
  </si>
  <si>
    <t>Набавка, испорука и полагање инсталационих гибљивих бесхалогених црева Ø25/18 на зиду по обујмицама.</t>
  </si>
  <si>
    <t>УКУПНО ИНСТАЛАЦИЈА ОСВЕТЉЕЊА:</t>
  </si>
  <si>
    <t>ИНСТАЛАЦИЈА ПРИKЉУЧНИЦА И ФИКСНИХ ИЗВОДА</t>
  </si>
  <si>
    <t>04.05.01</t>
  </si>
  <si>
    <t>Набавка, испорука и израда инсталација за монофазнe прикључницe у лифт кућици каблом N2XH-J 3x2,5mm2 који се полаже у претходно постављеном заштитном инсталационом цреву на обујмицама по зиду. Просечна дужина кабла по позицији је 10m.</t>
  </si>
  <si>
    <t xml:space="preserve">Набавка, испорука и израда инсталација за монофазни фиксни извод вентилатора каблом  N2XH-J 3x1.5mm2  који се полаже у претходно постављеном заштитном инсталационом цреву на обујмицама по зиду. Просечна дужина кабла по позицији је 15m. </t>
  </si>
  <si>
    <t xml:space="preserve">Набавка, испорука и израда инсталација за монофазни фиксни извод зидног термостата каблом  N2XH-О 2x1,5 mm2 који се полаже у претходно постављеном заштитном инсталационом цреву на обујмицама по зиду. Просечна дужина кабла по позицији је 12m. </t>
  </si>
  <si>
    <t>Набавка, испорука и монтажа металних пластифицираних гибљивих  инсталационих црева за заштиту каблова при повезивању на вентилатор. Обрачун и плаћање по метру дужном положених заштитних црева пречника 19.2/15mm.</t>
  </si>
  <si>
    <t>Повезивање монофазног електромотора са провером исправног функционисања.</t>
  </si>
  <si>
    <t>Повезивање зидног термостата са провером исправног функционисања.</t>
  </si>
  <si>
    <t>УКУПНО ИНСТАЛАЦИЈА ПРИKЉУЧНИЦА И ФИКСНИХ ИЗВОДА:</t>
  </si>
  <si>
    <t>ИНСТАЛАЦИЈА УЗЕМЉЕЊА И ИЗЈЕДНАЧЕЊА ПОТЕНЦИЈАЛА</t>
  </si>
  <si>
    <t>Набавка, испорука и монтажа потпоре  са бетонском коцком за Fe/Zn траку 25х4мм SRPS N.B4.925 F са лепљењем за подлогу. Потпоре се постављају на међусобном растојању од 0,8м. Плаћа се за рад и материјал по комаду постављене опреме.</t>
  </si>
  <si>
    <t>Набавка, испорука и монтажа потпоре  за зид од бетона или опеке за Fe/Zn траку 25х4мм SRPS N.B4.925 С. Потпоре се постављају на међусобном растојању од 0,8м. Плаћа се за рад и материјал по комаду постављене опреме.</t>
  </si>
  <si>
    <t>Набавка, испорука и монтажа Fe/Zn траке 25х4мм на претходно постављеним потпорама. Плаћа се за рад и материјал по метру постављене траке.</t>
  </si>
  <si>
    <t>Набавка, испорука и монтажа укрсних комада за пролазне траке SRPS N.B4.936.  Плаћа се за рад и материјал по комаду постављене опреме.</t>
  </si>
  <si>
    <t>Набавка, испорука и монтажа затвореног искришта Imax=100kA (8/20µs) на унутрашњем зиду лифт кућице. Искриште се повезује на Fe/Zn траку 25х4мм. Слично типу ISKRA ZAŠČITE EPZ 100/500.</t>
  </si>
  <si>
    <t>УКУПНО ИНСТАЛАЦИЈА УЗЕМЉЕЊА И ИЗЈЕДНАЧЕЊА ПОТЕНЦИЈАЛА:</t>
  </si>
  <si>
    <t>ПРИПРЕМНО-ЗАВРШНИ РАДОВИ</t>
  </si>
  <si>
    <t>Израда отвора/рупа у бетону електричном ударном бургијом за пролаз инсталација до Ø30мм  у бетону. Позиција обухвата обележавање места пробијања, пробијање, обраду ивица отвора, изношење шута из зграде и истовар на гомилу. Обрачун по 1 рупи.</t>
  </si>
  <si>
    <t>Израда отвора/рупа електричном ударном бургијом за пролаз инсталација до Ø30мм  у зиду од пуне опеке. Позиција обухвата обележавање места пробијања, пробијање, обраду ивица отвора, изношење шута из зграде и истовар на гомилу. Обрачун по 1 рупи.</t>
  </si>
  <si>
    <t>Ради спречавања ширења и преношења пожара преко електро инсталације, на местима пролаза каблова кроз зидове и на продорима кроз таванице, извршити набавку, испоруку и монтажу ватроотпорног продора ватроотпорности 120min (S120),  еквивалентно типу HSM ватроотпорни малтер производње OBO Bettermann.
Обрачун и плаћање по m2 отвора са свим потребним материјалом и плочицом за означавање продора.</t>
  </si>
  <si>
    <r>
      <t>м</t>
    </r>
    <r>
      <rPr>
        <vertAlign val="superscript"/>
        <sz val="10"/>
        <rFont val="Arial"/>
        <family val="2"/>
      </rPr>
      <t>2</t>
    </r>
  </si>
  <si>
    <t>Довођење оштећених површина у пређашње стање (малтерисање, глетовање, фарбање).</t>
  </si>
  <si>
    <t>Потребна мерења и испитивања са издавањем АТЕСТА и пуштањем инсталације у рад.</t>
  </si>
  <si>
    <t>Израда 3 штампана примерка пројекта изведеног стања на основу овереног примерка снимљеног за време израде инсталација. Пројекат мора да садржи све измене које су настале за време извођења и  мора бити оверен званичним печатом радне организације која је извела потребна снимања као и од стране   надзорног органа - извођача.</t>
  </si>
  <si>
    <t>УКУПНО ПРИПРЕМНО-ЗАВРШНИ РАДОВИ:</t>
  </si>
  <si>
    <t>РЕКАПИТУЛАЦИЈА</t>
  </si>
  <si>
    <t>УКУПНО (РСД) без ПДВ-а:</t>
  </si>
  <si>
    <t>02.</t>
  </si>
  <si>
    <t>02.01</t>
  </si>
  <si>
    <t>02.01.01</t>
  </si>
  <si>
    <t>02.01.02</t>
  </si>
  <si>
    <t>02.01.03</t>
  </si>
  <si>
    <t>02.01.04</t>
  </si>
  <si>
    <t>02.01.05</t>
  </si>
  <si>
    <t>02.02</t>
  </si>
  <si>
    <t>02.02.01</t>
  </si>
  <si>
    <t>02.02.02</t>
  </si>
  <si>
    <t>02.03</t>
  </si>
  <si>
    <t>02.03.01</t>
  </si>
  <si>
    <t>02.03.02</t>
  </si>
  <si>
    <t>02.03.03</t>
  </si>
  <si>
    <t>02.04</t>
  </si>
  <si>
    <t>02.04.01</t>
  </si>
  <si>
    <t>02.04.02</t>
  </si>
  <si>
    <t>02.04.03</t>
  </si>
  <si>
    <t>02.04.04</t>
  </si>
  <si>
    <t>02.04.05</t>
  </si>
  <si>
    <t>02.05</t>
  </si>
  <si>
    <t>02.05.02</t>
  </si>
  <si>
    <t>02.05.03</t>
  </si>
  <si>
    <t>02.05.04</t>
  </si>
  <si>
    <t>02.05.06</t>
  </si>
  <si>
    <t>02.05.07</t>
  </si>
  <si>
    <t>02.05.08</t>
  </si>
  <si>
    <t>02.06</t>
  </si>
  <si>
    <t>02.06.01</t>
  </si>
  <si>
    <t>02.06.02</t>
  </si>
  <si>
    <t>02.06.03</t>
  </si>
  <si>
    <t>02.06.04</t>
  </si>
  <si>
    <t>02.06.05</t>
  </si>
  <si>
    <t>02.07</t>
  </si>
  <si>
    <t>02.07.01</t>
  </si>
  <si>
    <t>02.07.02</t>
  </si>
  <si>
    <t>02.07.03</t>
  </si>
  <si>
    <t>02.07.04</t>
  </si>
  <si>
    <t>02.07.05</t>
  </si>
  <si>
    <t>02.07.06</t>
  </si>
  <si>
    <t>Ред.Бр.</t>
  </si>
  <si>
    <t>ОПИС РАДОВА</t>
  </si>
  <si>
    <t>Мера</t>
  </si>
  <si>
    <t>СТАБИЛНИ СИСТЕМ ЗА ДОЈАВУ ПОЖАРА</t>
  </si>
  <si>
    <t>Демонтажа постојећих оптичких детектора дима, бр. 10.90 и 10.91, комплетно са подножјима. Приликом демонтаже водити рачуна да постојећи стабилни систем за дојаву пожара остане у функционалном радном стању.</t>
  </si>
  <si>
    <t>ком.</t>
  </si>
  <si>
    <t>Чишћење постојећих демонтираних детектора дима, комплет са подножјима.</t>
  </si>
  <si>
    <t>Заштита постојеће инсталације и галантерије система за дојаву пожара.</t>
  </si>
  <si>
    <t>Монтажа постојећих детектора дима, комплет са подножјима, на местима одакле су и демонтирани уз повезивање на постојећу инсталацију система.</t>
  </si>
  <si>
    <t>Функционална провера рада стабилног система за дојаву пожара, након завршетка свих радова.</t>
  </si>
  <si>
    <t>компл.</t>
  </si>
  <si>
    <t>УКУПНО ЗА СТАБИЛНИ СИСТЕМ ЗА ДОЈАВУ ПОЖАРА :</t>
  </si>
  <si>
    <t>03.</t>
  </si>
  <si>
    <t>ТЕЛЕКОМУНИКАЦИОНЕ И СИГНАЛНЕ ИНСТАЛАЦИЈЕ</t>
  </si>
  <si>
    <t xml:space="preserve"> САНАЦИЈЕ ЛИФТА Л5 У ОБЈЕКТУ КЛИНИКЕ ЗА ГИНЕКОЛОГИЈУ И АКУШЕРСТВО                  Клинички центар Србије, Београд</t>
  </si>
  <si>
    <t xml:space="preserve"> САНАЦИЈЕ ЛИФТА Л5 У ОБЈЕКТУ КЛИНИКЕ ЗА ГИНЕКОЛОГИЈУ И АКУШЕРСТВО                                       Клинички центар Србије, Београд</t>
  </si>
  <si>
    <t>3.1</t>
  </si>
  <si>
    <t>3.2</t>
  </si>
  <si>
    <t>3.3</t>
  </si>
  <si>
    <t>3.4</t>
  </si>
  <si>
    <t>3.5</t>
  </si>
  <si>
    <t>ПРЕДМЕР РАДОВА</t>
  </si>
  <si>
    <t>ВЕНТИЛАЦИЈА</t>
  </si>
  <si>
    <t>Испорука и монтажа зидног аксијалног вентилатора у комплету са заштитном мрежицом.</t>
  </si>
  <si>
    <t>Производ: Systemair, Шведска или сл. Одговарајуће</t>
  </si>
  <si>
    <t>тип: AW 350 EC sileo</t>
  </si>
  <si>
    <t>-проток ваздуха: 2300 m³/h</t>
  </si>
  <si>
    <t>-напор: 60 Pa</t>
  </si>
  <si>
    <t>-снага: 165 W</t>
  </si>
  <si>
    <t>-број обртаја: 1475 o/min</t>
  </si>
  <si>
    <t>-електроприкључак: 230 V, 50 Hz</t>
  </si>
  <si>
    <t>-тежина: 6,5 kg</t>
  </si>
  <si>
    <t>Испорука и монтажа  алуминијумске надпритисне, самоподизне лебдеће жалузине са елементима за монтажу.</t>
  </si>
  <si>
    <t>Производ: Systemair, Шведска или сл. истих карактеристика</t>
  </si>
  <si>
    <t>-тип: VK 35</t>
  </si>
  <si>
    <t>Испорука и монтажа биметалног собног термостата са најмање једним контактом, који укључује и искључује вентилатор на задату температуру.</t>
  </si>
  <si>
    <t>Производ: MIKOTERM,Србија или еквивалентан</t>
  </si>
  <si>
    <t>-тип: BST-112</t>
  </si>
  <si>
    <t>УКУПНО ВЕНТИЛАЦИЈА:</t>
  </si>
  <si>
    <t>ПОДЕШАВАЊА, ИСПИТИВАЊА, МЕРЕЊА И БАЛАНСИРАЊА</t>
  </si>
  <si>
    <t>Мерење протока и балансирање инсталације вентилације.</t>
  </si>
  <si>
    <t>пауш.</t>
  </si>
  <si>
    <t>УКУПНО ПОДЕШАВАЊА, ИСПИТИВАЊА, МЕРАЊА И БАЛАНСИРАЊА:</t>
  </si>
  <si>
    <t>ПРИПРЕМНИ И ЗАВРШНИ РАДОВИ</t>
  </si>
  <si>
    <t xml:space="preserve">Припремни радови:  упознавање са објектом, размеравање и обележавање, транспорт алата, ситни грађевински радови, организовање  градилишта и упознавање са техничком документацијом. </t>
  </si>
  <si>
    <t>Завршни радови:  пробна  испитивања, регулација, пробни погон инсталације у трајању од 15 (петнаест) дана, израда упутства за руковање и  одржавање инсталације у три примерка, обележавање елемената инсталације, рашчишћавање градилишта и примопредаја радова.</t>
  </si>
  <si>
    <t>Израда  пројекта изведеног стања комплетне инсталације. Инвеститору се  предаје 3 примерка елабората.</t>
  </si>
  <si>
    <t>УКУПНО ПРИПРЕМНИ И ЗАВРШНИ РАДОВИ:</t>
  </si>
  <si>
    <t>ЗБИРНА РЕКАПИТУЛАЦИЈА</t>
  </si>
  <si>
    <t xml:space="preserve"> САНАЦИЈА ЛИФТОВА Л5 и Л6 У ОБЈЕКТУ КЛИНИКЕ ЗА ГИНЕКОЛОГИЈУ И АКУШЕРСТВО      Клинички центар Србије, Београд</t>
  </si>
  <si>
    <t>04.</t>
  </si>
  <si>
    <t>ТЕРМОТЕХНИЧКЕ ИНСТАЛАЦИЈЕ</t>
  </si>
  <si>
    <t>4/1.01.00</t>
  </si>
  <si>
    <t>4/1.01.01</t>
  </si>
  <si>
    <t>4/1.01.02</t>
  </si>
  <si>
    <t>4/1.01.03</t>
  </si>
  <si>
    <t>4/1.02.00</t>
  </si>
  <si>
    <t>4/1.03.00</t>
  </si>
  <si>
    <t>4/1.03.01</t>
  </si>
  <si>
    <t>4/1.03.02</t>
  </si>
  <si>
    <t>4/1.03.03</t>
  </si>
  <si>
    <r>
      <t xml:space="preserve">                                              </t>
    </r>
    <r>
      <rPr>
        <b/>
        <sz val="12"/>
        <color rgb="FF000099"/>
        <rFont val="Arial"/>
        <family val="2"/>
      </rPr>
      <t>ЕЛЕКТРИЧНИ  ЛИФТ Л5</t>
    </r>
  </si>
  <si>
    <t>ВРСТА РАДОВА</t>
  </si>
  <si>
    <r>
      <t xml:space="preserve">Демонтажа делова лифта </t>
    </r>
    <r>
      <rPr>
        <sz val="12"/>
        <color rgb="FF000099"/>
        <rFont val="Arial"/>
        <family val="2"/>
      </rPr>
      <t>Л5</t>
    </r>
    <r>
      <rPr>
        <sz val="12"/>
        <color theme="1"/>
        <rFont val="Arial"/>
        <family val="2"/>
      </rPr>
      <t>, одвожење делова са објекта.</t>
    </r>
  </si>
  <si>
    <t>комплет</t>
  </si>
  <si>
    <t>Набавка транспорт и уградња нових делова лифта према спецификацији или одговарајућа:</t>
  </si>
  <si>
    <t>Врста и намена лифта: лифт за превоз, болесника у болничким  креветима, инвалидних особа и запослених.</t>
  </si>
  <si>
    <t>Корисна носивост: лифта Q=1800 kg или 24 особе)</t>
  </si>
  <si>
    <t>Брзина дизања: v=0,8 m/s са фреквентно регулисаним погоном за 240 укључака/часу.</t>
  </si>
  <si>
    <t>Број станица  7. (-1,0,1,2,3,4,5)</t>
  </si>
  <si>
    <t>Број прилаза  7. (-1,0,1,2,3,4,5)</t>
  </si>
  <si>
    <t>Висина дизања H=22,10 m.</t>
  </si>
  <si>
    <t>Погонско постројење: VVVF регулисани редукторски мотор.</t>
  </si>
  <si>
    <t>Управљање: микропроцесорско SIMPLEX сабирно у оба смера, са противпожарним режимом рада (довожење у главну станицу "0" и искључује из рада), +А3.</t>
  </si>
  <si>
    <t>Сигнализација :</t>
  </si>
  <si>
    <t>-на свим станицама позивне кутије тип Антивандал од Inox-a:</t>
  </si>
  <si>
    <t>LCD показивач положаја кабине (спрата) и смера даље вожње,</t>
  </si>
  <si>
    <t>потврда позива светлосна и звучна, сва  микропокретна-позивна дугмад са Брајевим ознакама. На станици 0 и 5 са по једним дугметом а на осталим станицама са по два дугмета.</t>
  </si>
  <si>
    <t xml:space="preserve">У кабини регистар кутија тип антивандал изведен као панел целом висином кабине од инокса, микропокретна тастери за све станице са ознакама као и Брајевим ознакама са светлосном и звучном потврдом позива, LCD-показивач положаја кабине (спрата) и смера даље вожње, сигнал светлосни и звучни преоптерећења кабине. </t>
  </si>
  <si>
    <t>Додатни тастери са Брајевим ознакама: аларма, отварања врата, затварање врата, вентилатор са контактом на под, нужно светло 1 lx, кључ браву за Посебну-вожњу.</t>
  </si>
  <si>
    <t>Електрични прикључак 3x400 / 230V , 50Hz.</t>
  </si>
  <si>
    <t>Електрична инсталација: за суви простор.</t>
  </si>
  <si>
    <t>Комплет А-табла, Б-табла, Д-табла, Ревизиона табла на кабини и у јами са повезивањем.</t>
  </si>
  <si>
    <t>Осветљење возног окна комплет са повезивањем по СРПС ЕН</t>
  </si>
  <si>
    <t>81-1,</t>
  </si>
  <si>
    <t>Возно окно извођење: армирано бетонско , зидано, димензије према А-Г пројекту 2000х3070 mm, јама 1920mm, врх 3450 mm. Вентил-ација возног окна природна.</t>
  </si>
  <si>
    <t>Преносни однос вуче: 1:1</t>
  </si>
  <si>
    <t>комплет челичне ужади за висину дизања 7хØ13 mm, са носећим вијцима причвршћени за рамове кабине и противтега.</t>
  </si>
  <si>
    <t>Контакт лабаве ужади.</t>
  </si>
  <si>
    <r>
      <t>Врата возног окна: Аутоматска, са централним отварањем, четвороанелна, облога Inox Е/F=1200/2000 mm,</t>
    </r>
    <r>
      <rPr>
        <sz val="12"/>
        <color rgb="FF000099"/>
        <rFont val="Arial"/>
        <family val="2"/>
      </rPr>
      <t>ватроотпорна EI 90 min. (СРПС ЕН 81-58).</t>
    </r>
  </si>
  <si>
    <t>Врата кабинска: Аутоматска, четворопанелна, са централним отварањем,  фреквентно регулисана, са заштитном фото-завесом за цео отвор врата, Е/F=1200/2000 mm, облога Inox</t>
  </si>
  <si>
    <t>Кабина  комплет са рамом и опремом, димензије: 1450x2500x 2200 mm извођење: метална унутрашња облога од  inox-а.</t>
  </si>
  <si>
    <t>Осветлење: индиректно 200 lx, кад је лифт ван функције светло у кабини се искључује.</t>
  </si>
  <si>
    <t>Додатна опрема: огледало на задњем зиду целом ширином  и висином од рукохвата до плафона, рукохват округли на задњој страни, преклопна столица, вентилатор са контактом на под. Гонг за пристајање у станицу, интерфонска  веза кабине и командног ормана.</t>
  </si>
  <si>
    <t>Ограда на крову кабине од челичних профила финално офарбана. На крову кабине је обележена површина на којој се може просећи отвор димензија 0,35x0,5m. Носивост крова за 3-особе.</t>
  </si>
  <si>
    <t>Под од противклизне гранитне керамике (обезбеђује се и уграђује по избору архитекте и Инвестиора).</t>
  </si>
  <si>
    <t>Хватачки уређа: у оба смера поступног дејства.</t>
  </si>
  <si>
    <t>Уређај +а3 против самопокретања кабине.</t>
  </si>
  <si>
    <r>
      <t>Погонски агрегат:</t>
    </r>
    <r>
      <rPr>
        <sz val="11"/>
        <color theme="1"/>
        <rFont val="Arial"/>
        <family val="2"/>
      </rPr>
      <t>P=15  kW,</t>
    </r>
    <r>
      <rPr>
        <sz val="12"/>
        <color theme="1"/>
        <rFont val="Arial"/>
        <family val="2"/>
      </rPr>
      <t xml:space="preserve">  I</t>
    </r>
    <r>
      <rPr>
        <vertAlign val="subscript"/>
        <sz val="12"/>
        <color theme="1"/>
        <rFont val="Arial"/>
        <family val="2"/>
      </rPr>
      <t>n</t>
    </r>
    <r>
      <rPr>
        <sz val="12"/>
        <color theme="1"/>
        <rFont val="Arial"/>
        <family val="2"/>
      </rPr>
      <t>=39 A, I</t>
    </r>
    <r>
      <rPr>
        <vertAlign val="subscript"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=60 A, осигурач 40 А спори, напајање са мреже и са ДЕА, са </t>
    </r>
    <r>
      <rPr>
        <sz val="12"/>
        <color rgb="FF000099"/>
        <rFont val="Arial"/>
        <family val="2"/>
      </rPr>
      <t>својим  новим челичним постољем финално офарбано.</t>
    </r>
    <r>
      <rPr>
        <sz val="12"/>
        <color theme="1"/>
        <rFont val="Arial"/>
        <family val="2"/>
      </rPr>
      <t xml:space="preserve"> Положај: горе у машинској просторији.  </t>
    </r>
    <r>
      <rPr>
        <sz val="12"/>
        <color rgb="FF000099"/>
        <rFont val="Arial"/>
        <family val="2"/>
      </rPr>
      <t>“Ziehl-abegg”  тип: ZAS2  или одговарајући.</t>
    </r>
  </si>
  <si>
    <t>Противтег:</t>
  </si>
  <si>
    <t>извођење: челични одливци (бетонски) у челичном раму</t>
  </si>
  <si>
    <t>положај противтега: иза кабине, са заштитним лимом постављеним од висине 0,1m од пода до  2,5 m у јами в.о.</t>
  </si>
  <si>
    <t>Металне офарбане челичне пењалице у јами в.о. од дна јаме до мин.1,1m изнад пода врата в.о. најниже станице.</t>
  </si>
  <si>
    <t>Једна метална канта са поклопцем, једна изолациона простирка код А-табле у машинској просторији, поцинкована трака за прстеноване вођица 14 метара у врху и јами возног окна са повезивањем на траку за уземљења објекта коју је довео Инвеститор.</t>
  </si>
  <si>
    <t>Повезивање свих металних маса у машинској проторији на громобранску инсталацију са одводником пренапона.</t>
  </si>
  <si>
    <t>Техничка контрола лифта пре пуштања у погон са издавањем Сертификата.</t>
  </si>
  <si>
    <t>Сервисна књига- Књига лифта, Упутство за одржавање лифта, Упутство за спашавање лица из лифта,  Комплет електро и командних шема постављених у А-орман, Налепница шеме развода у Б-орману.</t>
  </si>
  <si>
    <t>Комплет налепница упозорења и упутстава. (Пиктограми као и тектилне подлоге обавеза Инвеститора).</t>
  </si>
  <si>
    <t>Пројекат изведеног стања у три примерка</t>
  </si>
  <si>
    <t>УКУПНО ВРСТА РАДОВА:</t>
  </si>
  <si>
    <t xml:space="preserve"> САНАЦИЈЕ ЛИФТА Л5 У ОБЈЕКТУ КЛИНИКЕ ЗА ГИНЕКОЛОГИЈУ И АКУШЕРСТВО                                                   Клинички центар Србије, Београд</t>
  </si>
  <si>
    <t xml:space="preserve"> РЕКАПИТУЛАЦИЈА</t>
  </si>
  <si>
    <t>АРХИТЕКТОНСКО-ГРАЂЕВИНСКИ РАДОВИ</t>
  </si>
  <si>
    <t>ЛИФТ</t>
  </si>
  <si>
    <t xml:space="preserve"> САНАЦИЈА ЛИФТА Л5 У ОБЈЕКТУ КЛИНИКЕ ЗА ГИНЕКОЛОГИЈУ И АКУШЕРСТВО                                                                                                                         Клинички центар Србије, Београд</t>
  </si>
  <si>
    <t>05.04,02</t>
  </si>
  <si>
    <t>05.02,01</t>
  </si>
  <si>
    <t>Јединична цена (рсд)</t>
  </si>
  <si>
    <t>Цена (рсд)</t>
  </si>
  <si>
    <r>
      <t>Јединична                     цена                      (рсд</t>
    </r>
    <r>
      <rPr>
        <b/>
        <sz val="11"/>
        <rFont val="YU C Swiss"/>
        <family val="2"/>
      </rPr>
      <t>)</t>
    </r>
  </si>
  <si>
    <t>Цена                 (рсд)</t>
  </si>
  <si>
    <t>01</t>
  </si>
  <si>
    <t>02</t>
  </si>
  <si>
    <t>03</t>
  </si>
  <si>
    <t>04</t>
  </si>
  <si>
    <t>05</t>
  </si>
  <si>
    <t>III</t>
  </si>
  <si>
    <t>УКУПНО (рсд) без ПДВ-а:</t>
  </si>
  <si>
    <t xml:space="preserve"> САНАЦИЈЕ ЛИФТА Л5 У ОБЈЕКТУ КЛИНИКЕ ЗА ГИНЕКОЛОГИЈУ И АКУШЕРСТВО                                 Клинички центар Србије, Београд</t>
  </si>
  <si>
    <t>РЕКАПИТУЛАЦИЈА РАДОВА</t>
  </si>
  <si>
    <t xml:space="preserve">НАБАВКА, ТРАНСПОРТ И УГРАДЊА 
ЕЛЕКТРИЧНОГ   ЛИФТА  Л5 1800 kg       
</t>
  </si>
  <si>
    <t xml:space="preserve">УКУПНО (рсд) без ПДВ-а  </t>
  </si>
  <si>
    <t>УКУПНО (рсд) без ПДВ-а :</t>
  </si>
</sst>
</file>

<file path=xl/styles.xml><?xml version="1.0" encoding="utf-8"?>
<styleSheet xmlns="http://schemas.openxmlformats.org/spreadsheetml/2006/main">
  <numFmts count="1">
    <numFmt numFmtId="165" formatCode="#,##0.00\ [$€-1]"/>
  </numFmts>
  <fonts count="34">
    <font>
      <sz val="10"/>
      <name val="Yu 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Yu Arial"/>
      <family val="2"/>
    </font>
    <font>
      <sz val="8"/>
      <name val="Arial"/>
      <family val="2"/>
    </font>
    <font>
      <b/>
      <sz val="10"/>
      <name val="Yu 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b/>
      <sz val="11"/>
      <name val="YU C Swiss"/>
      <family val="2"/>
    </font>
    <font>
      <b/>
      <sz val="11"/>
      <color theme="1"/>
      <name val="Arial"/>
      <family val="2"/>
    </font>
    <font>
      <sz val="11"/>
      <name val="Arial"/>
      <family val="2"/>
      <charset val="238"/>
    </font>
    <font>
      <sz val="10"/>
      <color indexed="10"/>
      <name val="Arial"/>
      <family val="2"/>
    </font>
    <font>
      <sz val="10"/>
      <color indexed="10"/>
      <name val="Yu Arial"/>
      <family val="2"/>
    </font>
    <font>
      <b/>
      <sz val="14"/>
      <color indexed="10"/>
      <name val="Arial"/>
      <family val="2"/>
    </font>
    <font>
      <b/>
      <sz val="12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0"/>
      <color indexed="14"/>
      <name val="Yu Arial"/>
      <family val="2"/>
    </font>
    <font>
      <sz val="10"/>
      <name val="Arial"/>
      <family val="2"/>
      <charset val="238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Yu Arial"/>
      <family val="2"/>
    </font>
    <font>
      <b/>
      <sz val="12"/>
      <color theme="1"/>
      <name val="Arial"/>
      <family val="2"/>
    </font>
    <font>
      <b/>
      <sz val="12"/>
      <color rgb="FF000099"/>
      <name val="Arial"/>
      <family val="2"/>
    </font>
    <font>
      <sz val="10"/>
      <color theme="1"/>
      <name val="Times New Roman"/>
      <family val="1"/>
    </font>
    <font>
      <sz val="12"/>
      <color rgb="FF000099"/>
      <name val="Arial"/>
      <family val="2"/>
    </font>
    <font>
      <sz val="12"/>
      <color theme="1"/>
      <name val="Arial"/>
      <family val="2"/>
    </font>
    <font>
      <sz val="5"/>
      <color theme="1"/>
      <name val="Arial"/>
      <family val="2"/>
    </font>
    <font>
      <sz val="11"/>
      <color theme="1"/>
      <name val="Arial"/>
      <family val="2"/>
    </font>
    <font>
      <vertAlign val="subscript"/>
      <sz val="12"/>
      <color theme="1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21" fillId="0" borderId="0"/>
  </cellStyleXfs>
  <cellXfs count="443">
    <xf numFmtId="0" fontId="0" fillId="0" borderId="0" xfId="0"/>
    <xf numFmtId="0" fontId="3" fillId="0" borderId="0" xfId="0" applyFont="1"/>
    <xf numFmtId="0" fontId="3" fillId="0" borderId="22" xfId="0" applyFont="1" applyFill="1" applyBorder="1" applyAlignment="1">
      <alignment horizontal="center" vertical="top"/>
    </xf>
    <xf numFmtId="0" fontId="3" fillId="0" borderId="0" xfId="0" applyFont="1" applyFill="1"/>
    <xf numFmtId="0" fontId="3" fillId="0" borderId="27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right"/>
    </xf>
    <xf numFmtId="4" fontId="3" fillId="0" borderId="23" xfId="0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top"/>
    </xf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/>
    <xf numFmtId="0" fontId="3" fillId="0" borderId="13" xfId="0" applyFont="1" applyFill="1" applyBorder="1"/>
    <xf numFmtId="0" fontId="3" fillId="0" borderId="1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24" xfId="0" quotePrefix="1" applyFont="1" applyFill="1" applyBorder="1" applyAlignment="1">
      <alignment horizontal="left" vertical="center" wrapText="1"/>
    </xf>
    <xf numFmtId="0" fontId="3" fillId="0" borderId="24" xfId="0" quotePrefix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left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2" fontId="3" fillId="0" borderId="24" xfId="0" quotePrefix="1" applyNumberFormat="1" applyFont="1" applyFill="1" applyBorder="1" applyAlignment="1">
      <alignment horizontal="center" vertical="center" wrapText="1"/>
    </xf>
    <xf numFmtId="0" fontId="3" fillId="0" borderId="23" xfId="0" quotePrefix="1" applyFont="1" applyFill="1" applyBorder="1" applyAlignment="1">
      <alignment horizontal="left" vertical="center" wrapText="1"/>
    </xf>
    <xf numFmtId="0" fontId="3" fillId="0" borderId="23" xfId="0" quotePrefix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wrapText="1"/>
    </xf>
    <xf numFmtId="0" fontId="3" fillId="0" borderId="1" xfId="0" quotePrefix="1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24" xfId="0" quotePrefix="1" applyFont="1" applyFill="1" applyBorder="1" applyAlignment="1">
      <alignment horizontal="center" vertical="center"/>
    </xf>
    <xf numFmtId="0" fontId="3" fillId="0" borderId="23" xfId="0" quotePrefix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3" xfId="0" quotePrefix="1" applyFont="1" applyFill="1" applyBorder="1" applyAlignment="1">
      <alignment horizontal="left" vertical="center"/>
    </xf>
    <xf numFmtId="2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/>
    </xf>
    <xf numFmtId="0" fontId="3" fillId="0" borderId="7" xfId="0" applyFont="1" applyFill="1" applyBorder="1"/>
    <xf numFmtId="0" fontId="3" fillId="0" borderId="29" xfId="0" applyFont="1" applyFill="1" applyBorder="1"/>
    <xf numFmtId="0" fontId="3" fillId="0" borderId="18" xfId="0" applyFont="1" applyFill="1" applyBorder="1" applyAlignment="1">
      <alignment horizontal="center" vertical="top"/>
    </xf>
    <xf numFmtId="0" fontId="3" fillId="0" borderId="20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2" fontId="3" fillId="0" borderId="23" xfId="0" quotePrefix="1" applyNumberFormat="1" applyFont="1" applyFill="1" applyBorder="1" applyAlignment="1">
      <alignment horizontal="center" vertical="center" wrapText="1"/>
    </xf>
    <xf numFmtId="2" fontId="3" fillId="0" borderId="24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/>
    </xf>
    <xf numFmtId="1" fontId="3" fillId="0" borderId="24" xfId="0" applyNumberFormat="1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 vertical="top"/>
    </xf>
    <xf numFmtId="1" fontId="3" fillId="0" borderId="23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top"/>
    </xf>
    <xf numFmtId="2" fontId="3" fillId="0" borderId="2" xfId="0" quotePrefix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quotePrefix="1" applyNumberFormat="1" applyFont="1" applyFill="1" applyBorder="1" applyAlignment="1">
      <alignment horizontal="center" vertical="center"/>
    </xf>
    <xf numFmtId="0" fontId="3" fillId="0" borderId="34" xfId="0" applyFont="1" applyFill="1" applyBorder="1"/>
    <xf numFmtId="0" fontId="3" fillId="0" borderId="20" xfId="0" applyFont="1" applyFill="1" applyBorder="1" applyAlignment="1">
      <alignment wrapText="1"/>
    </xf>
    <xf numFmtId="0" fontId="3" fillId="0" borderId="20" xfId="0" applyFont="1" applyFill="1" applyBorder="1"/>
    <xf numFmtId="0" fontId="3" fillId="0" borderId="27" xfId="0" applyFont="1" applyFill="1" applyBorder="1"/>
    <xf numFmtId="0" fontId="3" fillId="0" borderId="23" xfId="0" applyFont="1" applyFill="1" applyBorder="1"/>
    <xf numFmtId="0" fontId="3" fillId="0" borderId="22" xfId="0" applyFont="1" applyFill="1" applyBorder="1"/>
    <xf numFmtId="0" fontId="3" fillId="0" borderId="24" xfId="0" applyFont="1" applyFill="1" applyBorder="1"/>
    <xf numFmtId="0" fontId="3" fillId="0" borderId="5" xfId="0" applyFont="1" applyFill="1" applyBorder="1"/>
    <xf numFmtId="0" fontId="3" fillId="0" borderId="2" xfId="0" quotePrefix="1" applyFont="1" applyFill="1" applyBorder="1"/>
    <xf numFmtId="2" fontId="3" fillId="0" borderId="2" xfId="0" quotePrefix="1" applyNumberFormat="1" applyFont="1" applyFill="1" applyBorder="1" applyAlignment="1">
      <alignment horizontal="center"/>
    </xf>
    <xf numFmtId="0" fontId="3" fillId="0" borderId="23" xfId="0" quotePrefix="1" applyFont="1" applyFill="1" applyBorder="1"/>
    <xf numFmtId="0" fontId="3" fillId="0" borderId="23" xfId="0" quotePrefix="1" applyFont="1" applyFill="1" applyBorder="1" applyAlignment="1">
      <alignment horizontal="center"/>
    </xf>
    <xf numFmtId="0" fontId="3" fillId="0" borderId="24" xfId="0" applyFont="1" applyFill="1" applyBorder="1" applyAlignment="1">
      <alignment wrapText="1"/>
    </xf>
    <xf numFmtId="0" fontId="3" fillId="0" borderId="23" xfId="0" applyFont="1" applyFill="1" applyBorder="1" applyAlignment="1">
      <alignment wrapText="1"/>
    </xf>
    <xf numFmtId="0" fontId="3" fillId="0" borderId="6" xfId="0" applyFont="1" applyFill="1" applyBorder="1"/>
    <xf numFmtId="0" fontId="3" fillId="0" borderId="27" xfId="0" applyFont="1" applyFill="1" applyBorder="1" applyAlignment="1">
      <alignment horizontal="center"/>
    </xf>
    <xf numFmtId="0" fontId="3" fillId="0" borderId="1" xfId="0" quotePrefix="1" applyFont="1" applyFill="1" applyBorder="1" applyAlignment="1"/>
    <xf numFmtId="2" fontId="3" fillId="0" borderId="1" xfId="0" quotePrefix="1" applyNumberFormat="1" applyFont="1" applyFill="1" applyBorder="1" applyAlignment="1">
      <alignment horizontal="center"/>
    </xf>
    <xf numFmtId="2" fontId="3" fillId="0" borderId="24" xfId="0" quotePrefix="1" applyNumberFormat="1" applyFont="1" applyFill="1" applyBorder="1" applyAlignment="1">
      <alignment horizontal="center" wrapText="1"/>
    </xf>
    <xf numFmtId="2" fontId="3" fillId="0" borderId="23" xfId="0" quotePrefix="1" applyNumberFormat="1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4" fontId="3" fillId="0" borderId="2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5" xfId="0" applyFont="1" applyFill="1" applyBorder="1"/>
    <xf numFmtId="0" fontId="3" fillId="0" borderId="11" xfId="0" applyFont="1" applyFill="1" applyBorder="1"/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3" fillId="0" borderId="17" xfId="0" applyFont="1" applyFill="1" applyBorder="1"/>
    <xf numFmtId="0" fontId="2" fillId="0" borderId="15" xfId="0" applyFont="1" applyFill="1" applyBorder="1"/>
    <xf numFmtId="0" fontId="8" fillId="0" borderId="8" xfId="0" applyFont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top"/>
    </xf>
    <xf numFmtId="0" fontId="3" fillId="0" borderId="7" xfId="0" applyFont="1" applyBorder="1"/>
    <xf numFmtId="0" fontId="3" fillId="0" borderId="1" xfId="2" applyFont="1" applyFill="1" applyBorder="1" applyAlignment="1">
      <alignment horizontal="justify" vertical="top" wrapText="1"/>
    </xf>
    <xf numFmtId="49" fontId="3" fillId="0" borderId="2" xfId="2" applyNumberFormat="1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" fontId="1" fillId="2" borderId="0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4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0" fillId="0" borderId="0" xfId="0" applyFont="1" applyFill="1"/>
    <xf numFmtId="49" fontId="2" fillId="0" borderId="8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/>
    </xf>
    <xf numFmtId="2" fontId="8" fillId="0" borderId="3" xfId="0" applyNumberFormat="1" applyFont="1" applyFill="1" applyBorder="1" applyAlignment="1" applyProtection="1">
      <alignment horizontal="center" vertical="center"/>
    </xf>
    <xf numFmtId="2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/>
    <xf numFmtId="49" fontId="14" fillId="0" borderId="39" xfId="0" applyNumberFormat="1" applyFont="1" applyFill="1" applyBorder="1" applyAlignment="1">
      <alignment horizontal="center" vertical="top"/>
    </xf>
    <xf numFmtId="0" fontId="14" fillId="0" borderId="40" xfId="0" applyFont="1" applyFill="1" applyBorder="1" applyAlignment="1">
      <alignment horizontal="left" vertical="top" wrapText="1"/>
    </xf>
    <xf numFmtId="0" fontId="14" fillId="0" borderId="40" xfId="0" applyFont="1" applyFill="1" applyBorder="1" applyAlignment="1">
      <alignment horizontal="center"/>
    </xf>
    <xf numFmtId="3" fontId="14" fillId="0" borderId="40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0" fontId="14" fillId="0" borderId="42" xfId="0" applyFont="1" applyFill="1" applyBorder="1" applyAlignment="1">
      <alignment horizontal="left" vertical="top" wrapText="1"/>
    </xf>
    <xf numFmtId="0" fontId="14" fillId="0" borderId="42" xfId="0" applyFont="1" applyFill="1" applyBorder="1" applyAlignment="1">
      <alignment horizontal="center"/>
    </xf>
    <xf numFmtId="3" fontId="14" fillId="0" borderId="42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left" vertical="justify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49" fontId="15" fillId="0" borderId="0" xfId="0" applyNumberFormat="1" applyFont="1"/>
    <xf numFmtId="3" fontId="16" fillId="0" borderId="0" xfId="0" applyNumberFormat="1" applyFont="1" applyAlignment="1">
      <alignment horizontal="center"/>
    </xf>
    <xf numFmtId="3" fontId="0" fillId="0" borderId="0" xfId="0" applyNumberFormat="1"/>
    <xf numFmtId="49" fontId="17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0" fillId="0" borderId="0" xfId="0" applyFont="1"/>
    <xf numFmtId="3" fontId="4" fillId="0" borderId="0" xfId="0" applyNumberFormat="1" applyFont="1"/>
    <xf numFmtId="0" fontId="4" fillId="0" borderId="0" xfId="0" applyFont="1"/>
    <xf numFmtId="49" fontId="15" fillId="0" borderId="13" xfId="0" applyNumberFormat="1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49" fontId="15" fillId="0" borderId="7" xfId="0" applyNumberFormat="1" applyFont="1" applyBorder="1"/>
    <xf numFmtId="49" fontId="3" fillId="0" borderId="22" xfId="0" applyNumberFormat="1" applyFont="1" applyBorder="1" applyAlignment="1">
      <alignment horizontal="center" vertical="top"/>
    </xf>
    <xf numFmtId="0" fontId="21" fillId="0" borderId="24" xfId="0" applyFont="1" applyFill="1" applyBorder="1" applyAlignment="1">
      <alignment horizontal="justify" vertical="top" wrapText="1"/>
    </xf>
    <xf numFmtId="0" fontId="3" fillId="0" borderId="24" xfId="0" applyFont="1" applyBorder="1" applyAlignment="1">
      <alignment horizontal="center"/>
    </xf>
    <xf numFmtId="0" fontId="3" fillId="0" borderId="0" xfId="0" applyFont="1" applyAlignment="1"/>
    <xf numFmtId="3" fontId="0" fillId="0" borderId="0" xfId="0" applyNumberFormat="1" applyFont="1" applyAlignment="1">
      <alignment horizontal="center"/>
    </xf>
    <xf numFmtId="0" fontId="0" fillId="0" borderId="0" xfId="0" applyFont="1"/>
    <xf numFmtId="49" fontId="3" fillId="0" borderId="27" xfId="0" applyNumberFormat="1" applyFont="1" applyBorder="1" applyAlignment="1">
      <alignment horizontal="center" vertical="top"/>
    </xf>
    <xf numFmtId="49" fontId="21" fillId="0" borderId="0" xfId="0" applyNumberFormat="1" applyFont="1" applyFill="1" applyAlignment="1">
      <alignment horizontal="justify" vertical="top" wrapText="1"/>
    </xf>
    <xf numFmtId="0" fontId="3" fillId="0" borderId="23" xfId="0" applyFont="1" applyBorder="1" applyAlignment="1">
      <alignment horizontal="center"/>
    </xf>
    <xf numFmtId="0" fontId="3" fillId="0" borderId="0" xfId="3" quotePrefix="1" applyFont="1" applyFill="1" applyAlignment="1">
      <alignment horizontal="justify" vertical="top"/>
    </xf>
    <xf numFmtId="0" fontId="3" fillId="0" borderId="0" xfId="0" quotePrefix="1" applyFont="1" applyFill="1" applyAlignment="1">
      <alignment horizontal="justify" vertical="top"/>
    </xf>
    <xf numFmtId="0" fontId="3" fillId="0" borderId="22" xfId="0" quotePrefix="1" applyNumberFormat="1" applyFont="1" applyBorder="1" applyAlignment="1">
      <alignment horizontal="center" vertical="top"/>
    </xf>
    <xf numFmtId="0" fontId="15" fillId="0" borderId="24" xfId="0" applyFont="1" applyBorder="1" applyAlignment="1">
      <alignment horizontal="center"/>
    </xf>
    <xf numFmtId="0" fontId="3" fillId="0" borderId="27" xfId="0" applyNumberFormat="1" applyFont="1" applyBorder="1" applyAlignment="1">
      <alignment horizontal="center" vertical="top"/>
    </xf>
    <xf numFmtId="49" fontId="21" fillId="0" borderId="0" xfId="0" quotePrefix="1" applyNumberFormat="1" applyFont="1" applyFill="1" applyAlignment="1">
      <alignment horizontal="justify" vertical="top" wrapText="1"/>
    </xf>
    <xf numFmtId="3" fontId="0" fillId="0" borderId="0" xfId="0" applyNumberFormat="1" applyAlignment="1">
      <alignment horizontal="center"/>
    </xf>
    <xf numFmtId="49" fontId="3" fillId="0" borderId="22" xfId="0" quotePrefix="1" applyNumberFormat="1" applyFont="1" applyFill="1" applyBorder="1" applyAlignment="1">
      <alignment horizontal="center" vertical="top"/>
    </xf>
    <xf numFmtId="0" fontId="21" fillId="0" borderId="43" xfId="0" applyFont="1" applyFill="1" applyBorder="1" applyAlignment="1">
      <alignment horizontal="justify" vertical="top" wrapText="1"/>
    </xf>
    <xf numFmtId="0" fontId="21" fillId="0" borderId="0" xfId="0" applyFont="1" applyFill="1" applyBorder="1" applyAlignment="1">
      <alignment horizontal="left" vertical="top" wrapText="1"/>
    </xf>
    <xf numFmtId="0" fontId="15" fillId="0" borderId="23" xfId="0" applyFont="1" applyBorder="1" applyAlignment="1">
      <alignment horizontal="center"/>
    </xf>
    <xf numFmtId="0" fontId="21" fillId="0" borderId="0" xfId="0" quotePrefix="1" applyFont="1" applyFill="1" applyBorder="1" applyAlignment="1">
      <alignment horizontal="justify" vertical="top" wrapText="1"/>
    </xf>
    <xf numFmtId="49" fontId="15" fillId="0" borderId="43" xfId="0" applyNumberFormat="1" applyFont="1" applyBorder="1"/>
    <xf numFmtId="0" fontId="15" fillId="0" borderId="43" xfId="0" applyFont="1" applyBorder="1"/>
    <xf numFmtId="0" fontId="2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3" fillId="0" borderId="2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/>
    </xf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3" fillId="0" borderId="2" xfId="0" applyFont="1" applyBorder="1" applyAlignment="1">
      <alignment horizontal="justify" vertical="top" wrapText="1"/>
    </xf>
    <xf numFmtId="49" fontId="22" fillId="0" borderId="0" xfId="0" applyNumberFormat="1" applyFont="1" applyBorder="1" applyAlignment="1">
      <alignment horizontal="center" vertical="center"/>
    </xf>
    <xf numFmtId="49" fontId="15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1" fillId="0" borderId="38" xfId="0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/>
    </xf>
    <xf numFmtId="3" fontId="24" fillId="0" borderId="0" xfId="0" applyNumberFormat="1" applyFont="1" applyFill="1"/>
    <xf numFmtId="4" fontId="24" fillId="0" borderId="0" xfId="0" applyNumberFormat="1" applyFont="1" applyFill="1"/>
    <xf numFmtId="0" fontId="27" fillId="0" borderId="0" xfId="0" applyFont="1" applyAlignment="1">
      <alignment vertical="center"/>
    </xf>
    <xf numFmtId="0" fontId="29" fillId="0" borderId="46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30" fillId="0" borderId="51" xfId="0" applyFont="1" applyBorder="1" applyAlignment="1">
      <alignment vertical="center"/>
    </xf>
    <xf numFmtId="0" fontId="30" fillId="0" borderId="51" xfId="0" applyFont="1" applyBorder="1" applyAlignment="1"/>
    <xf numFmtId="14" fontId="26" fillId="0" borderId="52" xfId="0" applyNumberFormat="1" applyFont="1" applyBorder="1" applyAlignment="1">
      <alignment horizontal="center" vertical="center"/>
    </xf>
    <xf numFmtId="0" fontId="29" fillId="0" borderId="56" xfId="0" applyFont="1" applyBorder="1" applyAlignment="1">
      <alignment vertical="center" wrapText="1"/>
    </xf>
    <xf numFmtId="0" fontId="29" fillId="0" borderId="59" xfId="0" applyFont="1" applyBorder="1" applyAlignment="1">
      <alignment vertical="center" wrapText="1"/>
    </xf>
    <xf numFmtId="0" fontId="0" fillId="0" borderId="17" xfId="0" applyBorder="1"/>
    <xf numFmtId="0" fontId="0" fillId="0" borderId="15" xfId="0" applyBorder="1"/>
    <xf numFmtId="0" fontId="0" fillId="0" borderId="11" xfId="0" applyBorder="1"/>
    <xf numFmtId="0" fontId="29" fillId="0" borderId="62" xfId="0" applyFont="1" applyBorder="1" applyAlignment="1">
      <alignment horizontal="right" vertical="center"/>
    </xf>
    <xf numFmtId="0" fontId="29" fillId="0" borderId="0" xfId="0" applyFont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29" xfId="0" applyFont="1" applyBorder="1" applyAlignment="1">
      <alignment vertical="center"/>
    </xf>
    <xf numFmtId="0" fontId="0" fillId="0" borderId="0" xfId="0" applyAlignment="1"/>
    <xf numFmtId="4" fontId="26" fillId="3" borderId="11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4" fontId="29" fillId="0" borderId="11" xfId="0" applyNumberFormat="1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right" vertical="center"/>
    </xf>
    <xf numFmtId="14" fontId="26" fillId="0" borderId="64" xfId="0" applyNumberFormat="1" applyFont="1" applyFill="1" applyBorder="1" applyAlignment="1">
      <alignment horizontal="center" vertical="center"/>
    </xf>
    <xf numFmtId="4" fontId="26" fillId="0" borderId="5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quotePrefix="1" applyFont="1" applyFill="1" applyBorder="1"/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21" fillId="0" borderId="0" xfId="0" applyFont="1" applyFill="1"/>
    <xf numFmtId="4" fontId="21" fillId="0" borderId="0" xfId="0" applyNumberFormat="1" applyFont="1" applyFill="1"/>
    <xf numFmtId="0" fontId="18" fillId="0" borderId="17" xfId="0" applyFont="1" applyFill="1" applyBorder="1" applyAlignment="1">
      <alignment horizontal="center" vertical="center"/>
    </xf>
    <xf numFmtId="4" fontId="0" fillId="0" borderId="0" xfId="0" applyNumberFormat="1" applyFill="1"/>
    <xf numFmtId="0" fontId="33" fillId="0" borderId="14" xfId="0" applyFont="1" applyFill="1" applyBorder="1" applyAlignment="1">
      <alignment horizontal="left" vertical="center"/>
    </xf>
    <xf numFmtId="0" fontId="33" fillId="0" borderId="15" xfId="0" applyFont="1" applyFill="1" applyBorder="1" applyAlignment="1">
      <alignment horizontal="left" vertical="center"/>
    </xf>
    <xf numFmtId="0" fontId="33" fillId="0" borderId="68" xfId="0" quotePrefix="1" applyFont="1" applyFill="1" applyBorder="1" applyAlignment="1">
      <alignment horizontal="center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top"/>
    </xf>
    <xf numFmtId="4" fontId="23" fillId="0" borderId="0" xfId="0" applyNumberFormat="1" applyFont="1" applyFill="1" applyBorder="1"/>
    <xf numFmtId="0" fontId="21" fillId="0" borderId="0" xfId="0" applyFont="1" applyFill="1" applyBorder="1"/>
    <xf numFmtId="4" fontId="21" fillId="0" borderId="0" xfId="0" applyNumberFormat="1" applyFont="1" applyFill="1" applyBorder="1"/>
    <xf numFmtId="0" fontId="23" fillId="0" borderId="0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Fill="1" applyAlignment="1"/>
    <xf numFmtId="4" fontId="3" fillId="0" borderId="0" xfId="0" applyNumberFormat="1" applyFont="1" applyFill="1"/>
    <xf numFmtId="2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2" fontId="15" fillId="0" borderId="0" xfId="0" applyNumberFormat="1" applyFont="1" applyFill="1" applyBorder="1" applyAlignment="1" applyProtection="1"/>
    <xf numFmtId="4" fontId="15" fillId="0" borderId="0" xfId="0" applyNumberFormat="1" applyFont="1" applyFill="1" applyBorder="1" applyAlignment="1" applyProtection="1"/>
    <xf numFmtId="2" fontId="3" fillId="0" borderId="0" xfId="0" applyNumberFormat="1" applyFont="1" applyBorder="1" applyAlignment="1" applyProtection="1">
      <alignment horizontal="center"/>
    </xf>
    <xf numFmtId="2" fontId="3" fillId="0" borderId="0" xfId="0" applyNumberFormat="1" applyFont="1" applyFill="1"/>
    <xf numFmtId="4" fontId="0" fillId="0" borderId="0" xfId="0" applyNumberFormat="1"/>
    <xf numFmtId="49" fontId="33" fillId="0" borderId="8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 applyProtection="1">
      <alignment horizontal="left" vertical="center"/>
      <protection locked="0"/>
    </xf>
    <xf numFmtId="0" fontId="6" fillId="0" borderId="23" xfId="0" applyFont="1" applyFill="1" applyBorder="1" applyAlignment="1" applyProtection="1">
      <alignment horizontal="left" vertical="center"/>
      <protection locked="0"/>
    </xf>
    <xf numFmtId="4" fontId="3" fillId="0" borderId="24" xfId="0" applyNumberFormat="1" applyFont="1" applyFill="1" applyBorder="1" applyAlignment="1" applyProtection="1">
      <alignment horizontal="right"/>
      <protection locked="0"/>
    </xf>
    <xf numFmtId="4" fontId="3" fillId="0" borderId="23" xfId="0" applyNumberFormat="1" applyFont="1" applyFill="1" applyBorder="1" applyAlignment="1" applyProtection="1">
      <alignment horizontal="right"/>
      <protection locked="0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4" fontId="3" fillId="0" borderId="2" xfId="0" applyNumberFormat="1" applyFont="1" applyFill="1" applyBorder="1" applyAlignment="1" applyProtection="1">
      <alignment horizontal="right"/>
      <protection locked="0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0" fontId="3" fillId="0" borderId="20" xfId="0" applyFont="1" applyFill="1" applyBorder="1" applyAlignment="1" applyProtection="1">
      <alignment horizontal="left" vertical="center"/>
      <protection locked="0"/>
    </xf>
    <xf numFmtId="0" fontId="3" fillId="0" borderId="23" xfId="0" applyFont="1" applyFill="1" applyBorder="1" applyAlignment="1" applyProtection="1">
      <alignment horizontal="left" vertical="center"/>
      <protection locked="0"/>
    </xf>
    <xf numFmtId="0" fontId="3" fillId="0" borderId="7" xfId="0" applyFont="1" applyFill="1" applyBorder="1" applyProtection="1">
      <protection locked="0"/>
    </xf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20" xfId="0" applyFont="1" applyFill="1" applyBorder="1" applyProtection="1">
      <protection locked="0"/>
    </xf>
    <xf numFmtId="0" fontId="3" fillId="0" borderId="23" xfId="0" applyFont="1" applyFill="1" applyBorder="1" applyProtection="1">
      <protection locked="0"/>
    </xf>
    <xf numFmtId="0" fontId="3" fillId="0" borderId="24" xfId="0" applyFont="1" applyFill="1" applyBorder="1" applyProtection="1">
      <protection locked="0"/>
    </xf>
    <xf numFmtId="4" fontId="3" fillId="0" borderId="2" xfId="0" applyNumberFormat="1" applyFont="1" applyFill="1" applyBorder="1" applyProtection="1">
      <protection locked="0"/>
    </xf>
    <xf numFmtId="4" fontId="3" fillId="0" borderId="24" xfId="0" applyNumberFormat="1" applyFont="1" applyFill="1" applyBorder="1" applyProtection="1">
      <protection locked="0"/>
    </xf>
    <xf numFmtId="4" fontId="3" fillId="0" borderId="23" xfId="0" applyNumberFormat="1" applyFont="1" applyFill="1" applyBorder="1" applyProtection="1">
      <protection locked="0"/>
    </xf>
    <xf numFmtId="4" fontId="3" fillId="0" borderId="1" xfId="0" applyNumberFormat="1" applyFont="1" applyFill="1" applyBorder="1" applyProtection="1">
      <protection locked="0"/>
    </xf>
    <xf numFmtId="4" fontId="3" fillId="0" borderId="2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Protection="1">
      <protection locked="0"/>
    </xf>
    <xf numFmtId="4" fontId="14" fillId="0" borderId="40" xfId="0" applyNumberFormat="1" applyFont="1" applyFill="1" applyBorder="1" applyAlignment="1" applyProtection="1">
      <alignment horizontal="right"/>
      <protection locked="0"/>
    </xf>
    <xf numFmtId="4" fontId="14" fillId="0" borderId="1" xfId="0" applyNumberFormat="1" applyFont="1" applyFill="1" applyBorder="1" applyAlignment="1" applyProtection="1">
      <alignment horizontal="right"/>
      <protection locked="0"/>
    </xf>
    <xf numFmtId="4" fontId="14" fillId="0" borderId="42" xfId="0" applyNumberFormat="1" applyFont="1" applyFill="1" applyBorder="1" applyAlignment="1" applyProtection="1">
      <alignment horizontal="right"/>
      <protection locked="0"/>
    </xf>
    <xf numFmtId="4" fontId="3" fillId="0" borderId="24" xfId="0" applyNumberFormat="1" applyFont="1" applyBorder="1" applyAlignment="1" applyProtection="1">
      <alignment horizontal="right"/>
      <protection locked="0"/>
    </xf>
    <xf numFmtId="4" fontId="3" fillId="0" borderId="23" xfId="0" applyNumberFormat="1" applyFont="1" applyBorder="1" applyAlignment="1" applyProtection="1">
      <alignment horizontal="right"/>
      <protection locked="0"/>
    </xf>
    <xf numFmtId="4" fontId="15" fillId="0" borderId="23" xfId="0" applyNumberFormat="1" applyFont="1" applyBorder="1" applyAlignment="1" applyProtection="1">
      <alignment horizontal="right"/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4" fontId="15" fillId="0" borderId="1" xfId="0" applyNumberFormat="1" applyFont="1" applyBorder="1" applyAlignment="1" applyProtection="1">
      <alignment horizontal="right"/>
      <protection locked="0"/>
    </xf>
    <xf numFmtId="0" fontId="3" fillId="0" borderId="31" xfId="0" applyFont="1" applyFill="1" applyBorder="1" applyAlignment="1">
      <alignment horizontal="right" vertical="center"/>
    </xf>
    <xf numFmtId="0" fontId="4" fillId="0" borderId="30" xfId="0" applyFont="1" applyFill="1" applyBorder="1" applyAlignment="1">
      <alignment horizontal="right" vertical="center"/>
    </xf>
    <xf numFmtId="0" fontId="4" fillId="0" borderId="32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/>
    <xf numFmtId="0" fontId="3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/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36" xfId="0" applyFont="1" applyFill="1" applyBorder="1" applyAlignment="1">
      <alignment horizontal="right" vertical="center"/>
    </xf>
    <xf numFmtId="0" fontId="2" fillId="0" borderId="3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/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/>
    </xf>
    <xf numFmtId="14" fontId="11" fillId="0" borderId="17" xfId="0" applyNumberFormat="1" applyFont="1" applyFill="1" applyBorder="1" applyAlignment="1">
      <alignment horizontal="left" vertical="center" wrapText="1"/>
    </xf>
    <xf numFmtId="14" fontId="8" fillId="0" borderId="15" xfId="0" applyNumberFormat="1" applyFont="1" applyFill="1" applyBorder="1" applyAlignment="1">
      <alignment horizontal="left" vertical="center" wrapText="1"/>
    </xf>
    <xf numFmtId="14" fontId="8" fillId="0" borderId="11" xfId="0" applyNumberFormat="1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right" vertical="top" wrapText="1"/>
    </xf>
    <xf numFmtId="0" fontId="8" fillId="0" borderId="15" xfId="0" applyFont="1" applyFill="1" applyBorder="1" applyAlignment="1">
      <alignment horizontal="right" vertical="top"/>
    </xf>
    <xf numFmtId="0" fontId="8" fillId="0" borderId="16" xfId="0" applyFont="1" applyFill="1" applyBorder="1" applyAlignment="1">
      <alignment horizontal="right" vertical="top"/>
    </xf>
    <xf numFmtId="0" fontId="3" fillId="0" borderId="37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36" xfId="0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center" wrapText="1"/>
    </xf>
    <xf numFmtId="49" fontId="0" fillId="0" borderId="19" xfId="0" applyNumberFormat="1" applyFont="1" applyBorder="1" applyAlignment="1"/>
    <xf numFmtId="0" fontId="0" fillId="0" borderId="21" xfId="0" applyBorder="1" applyAlignment="1"/>
    <xf numFmtId="0" fontId="25" fillId="0" borderId="17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0" fontId="25" fillId="0" borderId="65" xfId="0" applyFont="1" applyFill="1" applyBorder="1" applyAlignment="1">
      <alignment wrapText="1"/>
    </xf>
    <xf numFmtId="0" fontId="25" fillId="0" borderId="15" xfId="0" applyFont="1" applyFill="1" applyBorder="1" applyAlignment="1">
      <alignment wrapText="1"/>
    </xf>
    <xf numFmtId="0" fontId="25" fillId="0" borderId="66" xfId="0" applyFont="1" applyFill="1" applyBorder="1" applyAlignment="1">
      <alignment wrapText="1"/>
    </xf>
    <xf numFmtId="0" fontId="25" fillId="0" borderId="53" xfId="0" applyFont="1" applyBorder="1" applyAlignment="1">
      <alignment vertical="center"/>
    </xf>
    <xf numFmtId="0" fontId="25" fillId="0" borderId="54" xfId="0" applyFont="1" applyBorder="1" applyAlignment="1">
      <alignment vertical="center"/>
    </xf>
    <xf numFmtId="0" fontId="25" fillId="0" borderId="55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8" fillId="0" borderId="29" xfId="0" applyFont="1" applyBorder="1" applyAlignment="1">
      <alignment vertical="center"/>
    </xf>
    <xf numFmtId="0" fontId="29" fillId="0" borderId="44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wrapText="1"/>
    </xf>
    <xf numFmtId="0" fontId="29" fillId="0" borderId="48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left" vertical="center"/>
    </xf>
    <xf numFmtId="0" fontId="33" fillId="0" borderId="15" xfId="0" applyFont="1" applyFill="1" applyBorder="1" applyAlignment="1">
      <alignment horizontal="left" vertical="center"/>
    </xf>
    <xf numFmtId="0" fontId="18" fillId="0" borderId="15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 vertical="center"/>
    </xf>
    <xf numFmtId="0" fontId="6" fillId="0" borderId="25" xfId="0" applyFont="1" applyFill="1" applyBorder="1" applyAlignment="1" applyProtection="1">
      <alignment horizontal="left" vertical="center"/>
      <protection locked="0"/>
    </xf>
    <xf numFmtId="4" fontId="3" fillId="0" borderId="26" xfId="0" applyNumberFormat="1" applyFont="1" applyFill="1" applyBorder="1" applyAlignment="1" applyProtection="1">
      <alignment horizontal="right"/>
      <protection locked="0"/>
    </xf>
    <xf numFmtId="4" fontId="3" fillId="0" borderId="25" xfId="0" applyNumberFormat="1" applyFont="1" applyFill="1" applyBorder="1" applyAlignment="1" applyProtection="1">
      <alignment horizontal="right"/>
      <protection locked="0"/>
    </xf>
    <xf numFmtId="4" fontId="3" fillId="0" borderId="10" xfId="0" applyNumberFormat="1" applyFont="1" applyFill="1" applyBorder="1" applyAlignment="1" applyProtection="1">
      <alignment horizontal="right"/>
      <protection locked="0"/>
    </xf>
    <xf numFmtId="4" fontId="3" fillId="0" borderId="9" xfId="0" applyNumberFormat="1" applyFont="1" applyFill="1" applyBorder="1" applyAlignment="1" applyProtection="1">
      <alignment horizontal="right"/>
      <protection locked="0"/>
    </xf>
    <xf numFmtId="4" fontId="2" fillId="0" borderId="33" xfId="0" applyNumberFormat="1" applyFont="1" applyFill="1" applyBorder="1" applyAlignment="1" applyProtection="1">
      <alignment horizontal="right" vertical="center"/>
      <protection locked="0"/>
    </xf>
    <xf numFmtId="0" fontId="3" fillId="0" borderId="28" xfId="0" applyFont="1" applyFill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3" fillId="0" borderId="34" xfId="0" applyFont="1" applyFill="1" applyBorder="1" applyProtection="1">
      <protection locked="0"/>
    </xf>
    <xf numFmtId="0" fontId="3" fillId="0" borderId="28" xfId="0" applyFont="1" applyFill="1" applyBorder="1" applyProtection="1">
      <protection locked="0"/>
    </xf>
    <xf numFmtId="0" fontId="3" fillId="0" borderId="25" xfId="0" applyFont="1" applyFill="1" applyBorder="1" applyProtection="1">
      <protection locked="0"/>
    </xf>
    <xf numFmtId="0" fontId="3" fillId="0" borderId="26" xfId="0" applyFont="1" applyFill="1" applyBorder="1" applyProtection="1">
      <protection locked="0"/>
    </xf>
    <xf numFmtId="4" fontId="3" fillId="0" borderId="25" xfId="0" applyNumberFormat="1" applyFont="1" applyFill="1" applyBorder="1" applyProtection="1">
      <protection locked="0"/>
    </xf>
    <xf numFmtId="4" fontId="3" fillId="0" borderId="28" xfId="0" applyNumberFormat="1" applyFont="1" applyFill="1" applyBorder="1" applyAlignment="1" applyProtection="1">
      <alignment horizontal="right"/>
      <protection locked="0"/>
    </xf>
    <xf numFmtId="4" fontId="1" fillId="0" borderId="11" xfId="0" applyNumberFormat="1" applyFont="1" applyFill="1" applyBorder="1" applyProtection="1">
      <protection locked="0"/>
    </xf>
    <xf numFmtId="4" fontId="3" fillId="0" borderId="0" xfId="0" applyNumberFormat="1" applyFont="1" applyFill="1" applyProtection="1">
      <protection locked="0"/>
    </xf>
    <xf numFmtId="4" fontId="1" fillId="0" borderId="12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0" xfId="0" applyNumberFormat="1" applyFont="1" applyFill="1" applyBorder="1" applyAlignment="1" applyProtection="1">
      <alignment horizontal="right" vertical="center"/>
      <protection locked="0"/>
    </xf>
    <xf numFmtId="4" fontId="1" fillId="0" borderId="0" xfId="0" applyNumberFormat="1" applyFont="1" applyFill="1" applyBorder="1" applyProtection="1">
      <protection locked="0"/>
    </xf>
    <xf numFmtId="4" fontId="1" fillId="0" borderId="0" xfId="0" applyNumberFormat="1" applyFont="1" applyFill="1" applyBorder="1" applyAlignment="1" applyProtection="1">
      <alignment horizontal="right" vertical="center"/>
      <protection locked="0"/>
    </xf>
    <xf numFmtId="4" fontId="14" fillId="0" borderId="41" xfId="0" applyNumberFormat="1" applyFont="1" applyFill="1" applyBorder="1" applyAlignment="1" applyProtection="1">
      <alignment horizontal="right"/>
      <protection locked="0"/>
    </xf>
    <xf numFmtId="4" fontId="14" fillId="0" borderId="10" xfId="0" applyNumberFormat="1" applyFont="1" applyFill="1" applyBorder="1" applyAlignment="1" applyProtection="1">
      <alignment horizontal="right"/>
      <protection locked="0"/>
    </xf>
    <xf numFmtId="4" fontId="14" fillId="0" borderId="33" xfId="0" applyNumberFormat="1" applyFont="1" applyFill="1" applyBorder="1" applyAlignment="1" applyProtection="1">
      <alignment horizontal="right"/>
      <protection locked="0"/>
    </xf>
    <xf numFmtId="4" fontId="8" fillId="0" borderId="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Protection="1">
      <protection locked="0"/>
    </xf>
    <xf numFmtId="0" fontId="15" fillId="0" borderId="43" xfId="0" applyFont="1" applyFill="1" applyBorder="1" applyProtection="1">
      <protection locked="0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15" fillId="0" borderId="7" xfId="0" applyFont="1" applyFill="1" applyBorder="1" applyProtection="1">
      <protection locked="0"/>
    </xf>
    <xf numFmtId="14" fontId="28" fillId="0" borderId="44" xfId="0" applyNumberFormat="1" applyFont="1" applyBorder="1" applyAlignment="1">
      <alignment vertical="top"/>
    </xf>
    <xf numFmtId="14" fontId="28" fillId="0" borderId="58" xfId="0" applyNumberFormat="1" applyFont="1" applyBorder="1" applyAlignment="1">
      <alignment vertical="top"/>
    </xf>
    <xf numFmtId="14" fontId="28" fillId="0" borderId="52" xfId="0" applyNumberFormat="1" applyFont="1" applyBorder="1" applyAlignment="1">
      <alignment vertical="top"/>
    </xf>
    <xf numFmtId="2" fontId="29" fillId="0" borderId="45" xfId="0" applyNumberFormat="1" applyFont="1" applyBorder="1" applyAlignment="1">
      <alignment wrapText="1"/>
    </xf>
    <xf numFmtId="2" fontId="29" fillId="0" borderId="60" xfId="0" applyNumberFormat="1" applyFont="1" applyBorder="1" applyAlignment="1">
      <alignment wrapText="1"/>
    </xf>
    <xf numFmtId="2" fontId="29" fillId="0" borderId="69" xfId="0" applyNumberFormat="1" applyFont="1" applyBorder="1" applyAlignment="1">
      <alignment wrapText="1"/>
    </xf>
    <xf numFmtId="0" fontId="29" fillId="0" borderId="45" xfId="0" applyNumberFormat="1" applyFont="1" applyBorder="1" applyAlignment="1">
      <alignment wrapText="1"/>
    </xf>
    <xf numFmtId="0" fontId="29" fillId="0" borderId="60" xfId="0" applyNumberFormat="1" applyFont="1" applyBorder="1" applyAlignment="1">
      <alignment wrapText="1"/>
    </xf>
    <xf numFmtId="0" fontId="29" fillId="0" borderId="69" xfId="0" applyNumberFormat="1" applyFont="1" applyBorder="1" applyAlignment="1">
      <alignment wrapText="1"/>
    </xf>
    <xf numFmtId="4" fontId="29" fillId="0" borderId="45" xfId="0" applyNumberFormat="1" applyFont="1" applyBorder="1" applyAlignment="1" applyProtection="1">
      <alignment wrapText="1"/>
      <protection locked="0"/>
    </xf>
    <xf numFmtId="4" fontId="29" fillId="0" borderId="60" xfId="0" applyNumberFormat="1" applyFont="1" applyBorder="1" applyAlignment="1" applyProtection="1">
      <alignment wrapText="1"/>
      <protection locked="0"/>
    </xf>
    <xf numFmtId="4" fontId="29" fillId="0" borderId="69" xfId="0" applyNumberFormat="1" applyFont="1" applyBorder="1" applyAlignment="1" applyProtection="1">
      <alignment wrapText="1"/>
      <protection locked="0"/>
    </xf>
    <xf numFmtId="4" fontId="29" fillId="0" borderId="57" xfId="0" applyNumberFormat="1" applyFont="1" applyFill="1" applyBorder="1" applyAlignment="1">
      <alignment wrapText="1"/>
    </xf>
    <xf numFmtId="4" fontId="29" fillId="0" borderId="61" xfId="0" applyNumberFormat="1" applyFont="1" applyFill="1" applyBorder="1" applyAlignment="1">
      <alignment wrapText="1"/>
    </xf>
    <xf numFmtId="4" fontId="29" fillId="0" borderId="70" xfId="0" applyNumberFormat="1" applyFont="1" applyFill="1" applyBorder="1" applyAlignment="1">
      <alignment wrapText="1"/>
    </xf>
    <xf numFmtId="0" fontId="25" fillId="0" borderId="67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14" fontId="28" fillId="0" borderId="71" xfId="0" applyNumberFormat="1" applyFont="1" applyBorder="1" applyAlignment="1">
      <alignment vertical="top"/>
    </xf>
    <xf numFmtId="0" fontId="29" fillId="0" borderId="72" xfId="0" applyFont="1" applyBorder="1" applyAlignment="1">
      <alignment vertical="center" wrapText="1"/>
    </xf>
    <xf numFmtId="2" fontId="29" fillId="0" borderId="73" xfId="0" applyNumberFormat="1" applyFont="1" applyBorder="1" applyAlignment="1">
      <alignment wrapText="1"/>
    </xf>
    <xf numFmtId="0" fontId="29" fillId="0" borderId="73" xfId="0" applyNumberFormat="1" applyFont="1" applyBorder="1" applyAlignment="1">
      <alignment wrapText="1"/>
    </xf>
    <xf numFmtId="4" fontId="29" fillId="0" borderId="73" xfId="0" applyNumberFormat="1" applyFont="1" applyBorder="1" applyAlignment="1" applyProtection="1">
      <alignment wrapText="1"/>
      <protection locked="0"/>
    </xf>
    <xf numFmtId="4" fontId="29" fillId="0" borderId="74" xfId="0" applyNumberFormat="1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center"/>
    </xf>
    <xf numFmtId="4" fontId="1" fillId="0" borderId="38" xfId="0" applyNumberFormat="1" applyFont="1" applyFill="1" applyBorder="1" applyAlignment="1">
      <alignment horizontal="center"/>
    </xf>
    <xf numFmtId="0" fontId="21" fillId="0" borderId="0" xfId="0" applyFont="1" applyFill="1" applyProtection="1">
      <protection locked="0"/>
    </xf>
    <xf numFmtId="4" fontId="18" fillId="0" borderId="12" xfId="0" applyNumberFormat="1" applyFont="1" applyFill="1" applyBorder="1" applyProtection="1">
      <protection locked="0"/>
    </xf>
    <xf numFmtId="4" fontId="18" fillId="0" borderId="15" xfId="0" applyNumberFormat="1" applyFont="1" applyFill="1" applyBorder="1" applyProtection="1">
      <protection locked="0"/>
    </xf>
    <xf numFmtId="4" fontId="1" fillId="0" borderId="12" xfId="0" applyNumberFormat="1" applyFont="1" applyFill="1" applyBorder="1" applyProtection="1">
      <protection locked="0"/>
    </xf>
    <xf numFmtId="4" fontId="23" fillId="0" borderId="0" xfId="0" applyNumberFormat="1" applyFont="1" applyFill="1" applyBorder="1" applyProtection="1">
      <protection locked="0"/>
    </xf>
  </cellXfs>
  <cellStyles count="4">
    <cellStyle name="Normal" xfId="0" builtinId="0"/>
    <cellStyle name="Normal 10" xfId="1"/>
    <cellStyle name="Normal 2" xfId="2"/>
    <cellStyle name="Normal_Proracun vazdusnog grejanja i hladjenja Benzinska stanica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CC"/>
      <color rgb="FFFFFFCC"/>
      <color rgb="FF9966FF"/>
      <color rgb="FF0099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" name="TextBox 6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3" name="TextBox 8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" name="TextBox 11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" name="TextBox 140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" name="TextBox 16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7" name="TextBox 193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8" name="TextBox 220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9" name="TextBox 246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0" name="TextBox 273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1" name="TextBox 29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2" name="TextBox 326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964043" cy="212940"/>
    <xdr:sp macro="" textlink="" fLocksText="0">
      <xdr:nvSpPr>
        <xdr:cNvPr id="13" name="TextBox 35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619875" y="556260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4" name="TextBox 62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5" name="TextBox 8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6" name="TextBox 6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17" name="TextBox 8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8" name="TextBox 6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19" name="TextBox 8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0" name="TextBox 114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1" name="TextBox 14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2" name="TextBox 167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3" name="TextBox 193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4" name="TextBox 220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25" name="TextBox 246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6" name="TextBox 62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7" name="TextBox 8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8" name="TextBox 62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29" name="TextBox 8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0" name="TextBox 62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1" name="TextBox 8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2" name="TextBox 114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3" name="TextBox 140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4" name="TextBox 16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5" name="TextBox 193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6" name="TextBox 220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964043" cy="212940"/>
    <xdr:sp macro="" textlink="" fLocksText="0">
      <xdr:nvSpPr>
        <xdr:cNvPr id="37" name="TextBox 246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4019550" y="2047875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38" name="TextBox 62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39" name="TextBox 8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40" name="TextBox 62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6</xdr:row>
      <xdr:rowOff>0</xdr:rowOff>
    </xdr:from>
    <xdr:ext cx="40778" cy="212940"/>
    <xdr:sp macro="" textlink="" fLocksText="0">
      <xdr:nvSpPr>
        <xdr:cNvPr id="41" name="TextBox 8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924868" y="2047875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3" name="TextBox 8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4" name="TextBox 114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5" name="TextBox 140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6" name="TextBox 16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7" name="TextBox 193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8" name="TextBox 220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49" name="TextBox 246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0" name="TextBox 273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1" name="TextBox 29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2" name="TextBox 326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3" name="TextBox 352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4" name="TextBox 62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5" name="TextBox 8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6" name="TextBox 114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7" name="TextBox 140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8" name="TextBox 16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59" name="TextBox 193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0" name="TextBox 220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1" name="TextBox 246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2" name="TextBox 273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3" name="TextBox 29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64043" cy="212940"/>
    <xdr:sp macro="" textlink="" fLocksText="0">
      <xdr:nvSpPr>
        <xdr:cNvPr id="64" name="TextBox 326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4019550" y="5772150"/>
          <a:ext cx="964043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	</a:t>
          </a: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5" name="TextBox 62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6" name="TextBox 89">
          <a:extLst>
            <a:ext uri="{FF2B5EF4-FFF2-40B4-BE49-F238E27FC236}">
              <a16:creationId xmlns:a16="http://schemas.microsoft.com/office/drawing/2014/main" xmlns="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7" name="TextBox 62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2</xdr:col>
      <xdr:colOff>352993</xdr:colOff>
      <xdr:row>14</xdr:row>
      <xdr:rowOff>0</xdr:rowOff>
    </xdr:from>
    <xdr:ext cx="40778" cy="212940"/>
    <xdr:sp macro="" textlink="" fLocksText="0">
      <xdr:nvSpPr>
        <xdr:cNvPr id="68" name="TextBox 89">
          <a:extLst>
            <a:ext uri="{FF2B5EF4-FFF2-40B4-BE49-F238E27FC236}">
              <a16:creationId xmlns:a16="http://schemas.microsoft.com/office/drawing/2014/main" xmlns="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924868" y="5772150"/>
          <a:ext cx="40778" cy="2129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0160" tIns="20160" rIns="20160" bIns="20160" anchor="t">
          <a:spAutoFit/>
        </a:bodyPr>
        <a:lstStyle/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1"/>
  <sheetViews>
    <sheetView showGridLines="0" showZeros="0" view="pageBreakPreview" topLeftCell="A136" zoomScaleNormal="100" zoomScaleSheetLayoutView="100" workbookViewId="0">
      <selection activeCell="D145" sqref="D145"/>
    </sheetView>
  </sheetViews>
  <sheetFormatPr defaultColWidth="9.140625" defaultRowHeight="12.75"/>
  <cols>
    <col min="1" max="1" width="9.7109375" style="3" customWidth="1"/>
    <col min="2" max="2" width="36.42578125" style="3" customWidth="1"/>
    <col min="3" max="3" width="5.7109375" style="3" customWidth="1"/>
    <col min="4" max="4" width="9.7109375" style="3" customWidth="1"/>
    <col min="5" max="5" width="15.28515625" style="3" customWidth="1"/>
    <col min="6" max="6" width="15.7109375" style="3" customWidth="1"/>
    <col min="7" max="7" width="1.7109375" style="3" customWidth="1"/>
    <col min="8" max="8" width="13.140625" style="14" customWidth="1"/>
    <col min="9" max="16384" width="9.140625" style="14"/>
  </cols>
  <sheetData>
    <row r="1" spans="1:7" ht="7.5" customHeight="1"/>
    <row r="2" spans="1:7" ht="15.75">
      <c r="A2" s="310" t="s">
        <v>281</v>
      </c>
      <c r="B2" s="310"/>
      <c r="C2" s="310"/>
      <c r="D2" s="310"/>
      <c r="E2" s="310"/>
      <c r="F2" s="310"/>
    </row>
    <row r="3" spans="1:7" ht="28.5" customHeight="1">
      <c r="A3" s="318" t="s">
        <v>388</v>
      </c>
      <c r="B3" s="318"/>
      <c r="C3" s="318"/>
      <c r="D3" s="318"/>
      <c r="E3" s="318"/>
      <c r="F3" s="318"/>
    </row>
    <row r="4" spans="1:7" ht="13.5" thickBot="1">
      <c r="A4" s="319"/>
      <c r="B4" s="320"/>
      <c r="C4" s="320"/>
      <c r="D4" s="320"/>
      <c r="E4" s="320"/>
      <c r="F4" s="320"/>
    </row>
    <row r="5" spans="1:7" ht="18.75" customHeight="1" thickTop="1" thickBot="1">
      <c r="A5" s="111" t="s">
        <v>146</v>
      </c>
      <c r="B5" s="315" t="s">
        <v>147</v>
      </c>
      <c r="C5" s="316"/>
      <c r="D5" s="316"/>
      <c r="E5" s="316"/>
      <c r="F5" s="317"/>
    </row>
    <row r="6" spans="1:7" ht="27" thickTop="1" thickBot="1">
      <c r="A6" s="311" t="s">
        <v>0</v>
      </c>
      <c r="B6" s="313" t="s">
        <v>3</v>
      </c>
      <c r="C6" s="313" t="s">
        <v>9</v>
      </c>
      <c r="D6" s="15" t="s">
        <v>1</v>
      </c>
      <c r="E6" s="15" t="s">
        <v>377</v>
      </c>
      <c r="F6" s="16" t="s">
        <v>378</v>
      </c>
    </row>
    <row r="7" spans="1:7" s="19" customFormat="1" ht="14.25" thickTop="1" thickBot="1">
      <c r="A7" s="312"/>
      <c r="B7" s="314"/>
      <c r="C7" s="314"/>
      <c r="D7" s="17" t="s">
        <v>6</v>
      </c>
      <c r="E7" s="17" t="s">
        <v>7</v>
      </c>
      <c r="F7" s="18" t="s">
        <v>8</v>
      </c>
      <c r="G7" s="3"/>
    </row>
    <row r="8" spans="1:7" s="19" customFormat="1" ht="9.9499999999999993" customHeight="1" thickTop="1" thickBot="1">
      <c r="A8" s="20"/>
      <c r="B8" s="20"/>
      <c r="C8" s="20"/>
      <c r="D8" s="21"/>
      <c r="E8" s="21"/>
      <c r="F8" s="21"/>
      <c r="G8" s="3"/>
    </row>
    <row r="9" spans="1:7" ht="20.100000000000001" customHeight="1" thickTop="1" thickBot="1">
      <c r="A9" s="22" t="s">
        <v>23</v>
      </c>
      <c r="B9" s="304" t="s">
        <v>11</v>
      </c>
      <c r="C9" s="307"/>
      <c r="D9" s="307"/>
      <c r="E9" s="307"/>
      <c r="F9" s="308"/>
    </row>
    <row r="10" spans="1:7" ht="12.75" customHeight="1" thickTop="1">
      <c r="A10" s="23"/>
      <c r="B10" s="24" t="s">
        <v>43</v>
      </c>
      <c r="C10" s="25"/>
      <c r="D10" s="25"/>
      <c r="E10" s="273"/>
      <c r="F10" s="26"/>
    </row>
    <row r="11" spans="1:7" ht="102" customHeight="1">
      <c r="A11" s="27"/>
      <c r="B11" s="28" t="s">
        <v>44</v>
      </c>
      <c r="C11" s="29"/>
      <c r="D11" s="29"/>
      <c r="E11" s="274"/>
      <c r="F11" s="383"/>
    </row>
    <row r="12" spans="1:7" ht="38.25">
      <c r="A12" s="2" t="s">
        <v>13</v>
      </c>
      <c r="B12" s="30" t="s">
        <v>93</v>
      </c>
      <c r="C12" s="31"/>
      <c r="D12" s="31"/>
      <c r="E12" s="275"/>
      <c r="F12" s="384"/>
    </row>
    <row r="13" spans="1:7">
      <c r="A13" s="4"/>
      <c r="B13" s="32" t="s">
        <v>139</v>
      </c>
      <c r="C13" s="33"/>
      <c r="D13" s="33"/>
      <c r="E13" s="276"/>
      <c r="F13" s="385"/>
    </row>
    <row r="14" spans="1:7">
      <c r="A14" s="4"/>
      <c r="B14" s="7" t="s">
        <v>138</v>
      </c>
      <c r="C14" s="33"/>
      <c r="D14" s="33"/>
      <c r="E14" s="276"/>
      <c r="F14" s="385"/>
    </row>
    <row r="15" spans="1:7">
      <c r="A15" s="5"/>
      <c r="B15" s="34" t="s">
        <v>94</v>
      </c>
      <c r="C15" s="11" t="s">
        <v>2</v>
      </c>
      <c r="D15" s="11">
        <v>1</v>
      </c>
      <c r="E15" s="277"/>
      <c r="F15" s="386">
        <f>D15*E15</f>
        <v>0</v>
      </c>
    </row>
    <row r="16" spans="1:7" ht="51">
      <c r="A16" s="2" t="s">
        <v>14</v>
      </c>
      <c r="B16" s="30" t="s">
        <v>95</v>
      </c>
      <c r="C16" s="31"/>
      <c r="D16" s="31"/>
      <c r="E16" s="275"/>
      <c r="F16" s="384"/>
    </row>
    <row r="17" spans="1:6" ht="25.5">
      <c r="A17" s="4"/>
      <c r="B17" s="28" t="s">
        <v>60</v>
      </c>
      <c r="C17" s="33"/>
      <c r="D17" s="33"/>
      <c r="E17" s="276"/>
      <c r="F17" s="385"/>
    </row>
    <row r="18" spans="1:6">
      <c r="A18" s="5"/>
      <c r="B18" s="35" t="s">
        <v>96</v>
      </c>
      <c r="C18" s="11" t="s">
        <v>2</v>
      </c>
      <c r="D18" s="36">
        <v>2</v>
      </c>
      <c r="E18" s="277"/>
      <c r="F18" s="386">
        <f>D18*E18</f>
        <v>0</v>
      </c>
    </row>
    <row r="19" spans="1:6" ht="51">
      <c r="A19" s="2" t="s">
        <v>15</v>
      </c>
      <c r="B19" s="37" t="s">
        <v>136</v>
      </c>
      <c r="C19" s="31"/>
      <c r="D19" s="38"/>
      <c r="E19" s="275"/>
      <c r="F19" s="384"/>
    </row>
    <row r="20" spans="1:6" ht="25.5">
      <c r="A20" s="13"/>
      <c r="B20" s="39" t="s">
        <v>137</v>
      </c>
      <c r="C20" s="9"/>
      <c r="D20" s="40"/>
      <c r="E20" s="278"/>
      <c r="F20" s="387"/>
    </row>
    <row r="21" spans="1:6">
      <c r="A21" s="2"/>
      <c r="B21" s="37" t="s">
        <v>135</v>
      </c>
      <c r="C21" s="31" t="s">
        <v>24</v>
      </c>
      <c r="D21" s="41">
        <f>1.65*2</f>
        <v>3.3</v>
      </c>
      <c r="E21" s="277"/>
      <c r="F21" s="386">
        <f>D21*E21</f>
        <v>0</v>
      </c>
    </row>
    <row r="22" spans="1:6" ht="153" customHeight="1">
      <c r="A22" s="2" t="s">
        <v>15</v>
      </c>
      <c r="B22" s="37" t="s">
        <v>129</v>
      </c>
      <c r="C22" s="31"/>
      <c r="D22" s="38"/>
      <c r="E22" s="275"/>
      <c r="F22" s="384"/>
    </row>
    <row r="23" spans="1:6" ht="63.75">
      <c r="A23" s="4"/>
      <c r="B23" s="42" t="s">
        <v>130</v>
      </c>
      <c r="C23" s="33"/>
      <c r="D23" s="43"/>
      <c r="E23" s="276"/>
      <c r="F23" s="385"/>
    </row>
    <row r="24" spans="1:6" ht="25.5">
      <c r="A24" s="13"/>
      <c r="B24" s="39" t="s">
        <v>62</v>
      </c>
      <c r="C24" s="9"/>
      <c r="D24" s="44"/>
      <c r="E24" s="279"/>
      <c r="F24" s="387"/>
    </row>
    <row r="25" spans="1:6">
      <c r="A25" s="5"/>
      <c r="B25" s="45" t="s">
        <v>97</v>
      </c>
      <c r="C25" s="11" t="s">
        <v>63</v>
      </c>
      <c r="D25" s="46">
        <f>0.2*0.2*2</f>
        <v>8.0000000000000016E-2</v>
      </c>
      <c r="E25" s="277"/>
      <c r="F25" s="386">
        <f>D25*E25</f>
        <v>0</v>
      </c>
    </row>
    <row r="26" spans="1:6" ht="38.25">
      <c r="A26" s="2" t="s">
        <v>16</v>
      </c>
      <c r="B26" s="37" t="s">
        <v>100</v>
      </c>
      <c r="C26" s="31"/>
      <c r="D26" s="47"/>
      <c r="E26" s="275"/>
      <c r="F26" s="384"/>
    </row>
    <row r="27" spans="1:6" ht="25.5">
      <c r="A27" s="4"/>
      <c r="B27" s="42" t="s">
        <v>101</v>
      </c>
      <c r="C27" s="33"/>
      <c r="D27" s="48"/>
      <c r="E27" s="276"/>
      <c r="F27" s="385"/>
    </row>
    <row r="28" spans="1:6" ht="25.5">
      <c r="A28" s="13"/>
      <c r="B28" s="39" t="s">
        <v>62</v>
      </c>
      <c r="C28" s="9"/>
      <c r="D28" s="49"/>
      <c r="E28" s="278"/>
      <c r="F28" s="387"/>
    </row>
    <row r="29" spans="1:6">
      <c r="A29" s="4"/>
      <c r="B29" s="50" t="s">
        <v>99</v>
      </c>
      <c r="C29" s="9" t="s">
        <v>63</v>
      </c>
      <c r="D29" s="48">
        <f>0.2*1*0.2</f>
        <v>4.0000000000000008E-2</v>
      </c>
      <c r="E29" s="278"/>
      <c r="F29" s="386">
        <f>D29*E29</f>
        <v>0</v>
      </c>
    </row>
    <row r="30" spans="1:6" ht="63.75">
      <c r="A30" s="2" t="s">
        <v>17</v>
      </c>
      <c r="B30" s="37" t="s">
        <v>61</v>
      </c>
      <c r="C30" s="31"/>
      <c r="D30" s="38"/>
      <c r="E30" s="275"/>
      <c r="F30" s="384"/>
    </row>
    <row r="31" spans="1:6" ht="25.5">
      <c r="A31" s="13"/>
      <c r="B31" s="39" t="s">
        <v>62</v>
      </c>
      <c r="C31" s="9"/>
      <c r="D31" s="40"/>
      <c r="E31" s="278"/>
      <c r="F31" s="387"/>
    </row>
    <row r="32" spans="1:6">
      <c r="A32" s="5"/>
      <c r="B32" s="35" t="s">
        <v>134</v>
      </c>
      <c r="C32" s="11" t="s">
        <v>63</v>
      </c>
      <c r="D32" s="51">
        <f>0.6*1.08+0.5*0.3*0.2</f>
        <v>0.67800000000000005</v>
      </c>
      <c r="E32" s="277"/>
      <c r="F32" s="386">
        <f>D32*E32</f>
        <v>0</v>
      </c>
    </row>
    <row r="33" spans="1:6" ht="63.75">
      <c r="A33" s="2" t="s">
        <v>98</v>
      </c>
      <c r="B33" s="30" t="s">
        <v>133</v>
      </c>
      <c r="C33" s="31"/>
      <c r="D33" s="31"/>
      <c r="E33" s="275"/>
      <c r="F33" s="384"/>
    </row>
    <row r="34" spans="1:6" ht="38.25">
      <c r="A34" s="13"/>
      <c r="B34" s="8" t="s">
        <v>46</v>
      </c>
      <c r="C34" s="9"/>
      <c r="D34" s="9"/>
      <c r="E34" s="278"/>
      <c r="F34" s="387"/>
    </row>
    <row r="35" spans="1:6" ht="25.5">
      <c r="A35" s="13"/>
      <c r="B35" s="8" t="s">
        <v>105</v>
      </c>
      <c r="C35" s="9" t="s">
        <v>2</v>
      </c>
      <c r="D35" s="9">
        <v>2</v>
      </c>
      <c r="E35" s="278"/>
      <c r="F35" s="386">
        <f>D35*E35</f>
        <v>0</v>
      </c>
    </row>
    <row r="36" spans="1:6" ht="25.5">
      <c r="A36" s="13"/>
      <c r="B36" s="52" t="s">
        <v>104</v>
      </c>
      <c r="C36" s="9" t="s">
        <v>2</v>
      </c>
      <c r="D36" s="9">
        <v>2</v>
      </c>
      <c r="E36" s="278"/>
      <c r="F36" s="386">
        <f>D36*E36</f>
        <v>0</v>
      </c>
    </row>
    <row r="37" spans="1:6" ht="25.5">
      <c r="A37" s="2" t="s">
        <v>132</v>
      </c>
      <c r="B37" s="30" t="s">
        <v>140</v>
      </c>
      <c r="C37" s="31"/>
      <c r="D37" s="31"/>
      <c r="E37" s="275"/>
      <c r="F37" s="384"/>
    </row>
    <row r="38" spans="1:6" ht="51">
      <c r="A38" s="4"/>
      <c r="B38" s="28" t="s">
        <v>141</v>
      </c>
      <c r="C38" s="33"/>
      <c r="D38" s="33"/>
      <c r="E38" s="276"/>
      <c r="F38" s="385"/>
    </row>
    <row r="39" spans="1:6" ht="25.5">
      <c r="A39" s="5"/>
      <c r="B39" s="53" t="s">
        <v>142</v>
      </c>
      <c r="C39" s="11" t="s">
        <v>12</v>
      </c>
      <c r="D39" s="54">
        <v>9.0500000000000007</v>
      </c>
      <c r="E39" s="277"/>
      <c r="F39" s="386">
        <f>D39*E39</f>
        <v>0</v>
      </c>
    </row>
    <row r="40" spans="1:6" ht="9.9499999999999993" customHeight="1">
      <c r="A40" s="55"/>
      <c r="B40" s="55"/>
      <c r="C40" s="55"/>
      <c r="D40" s="55"/>
      <c r="E40" s="55"/>
      <c r="F40" s="282"/>
    </row>
    <row r="41" spans="1:6" ht="20.100000000000001" customHeight="1" thickBot="1">
      <c r="A41" s="301" t="s">
        <v>10</v>
      </c>
      <c r="B41" s="302"/>
      <c r="C41" s="302"/>
      <c r="D41" s="302"/>
      <c r="E41" s="303"/>
      <c r="F41" s="388">
        <f>SUM(F15:F39)</f>
        <v>0</v>
      </c>
    </row>
    <row r="42" spans="1:6" ht="9.9499999999999993" customHeight="1" thickTop="1" thickBot="1">
      <c r="A42" s="56"/>
      <c r="B42" s="56"/>
      <c r="C42" s="56"/>
      <c r="D42" s="56"/>
      <c r="E42" s="56"/>
      <c r="F42" s="56"/>
    </row>
    <row r="43" spans="1:6" ht="20.100000000000001" customHeight="1" thickTop="1" thickBot="1">
      <c r="A43" s="22" t="s">
        <v>27</v>
      </c>
      <c r="B43" s="304" t="s">
        <v>47</v>
      </c>
      <c r="C43" s="307"/>
      <c r="D43" s="307"/>
      <c r="E43" s="307"/>
      <c r="F43" s="308"/>
    </row>
    <row r="44" spans="1:6" ht="64.5" thickTop="1">
      <c r="A44" s="57" t="s">
        <v>19</v>
      </c>
      <c r="B44" s="12" t="s">
        <v>81</v>
      </c>
      <c r="C44" s="58"/>
      <c r="D44" s="58"/>
      <c r="E44" s="280"/>
      <c r="F44" s="389"/>
    </row>
    <row r="45" spans="1:6" ht="12.75" customHeight="1">
      <c r="A45" s="59"/>
      <c r="B45" s="32" t="s">
        <v>45</v>
      </c>
      <c r="C45" s="32"/>
      <c r="D45" s="32"/>
      <c r="E45" s="281"/>
      <c r="F45" s="390"/>
    </row>
    <row r="46" spans="1:6" ht="25.5">
      <c r="A46" s="60"/>
      <c r="B46" s="10" t="s">
        <v>105</v>
      </c>
      <c r="C46" s="11" t="s">
        <v>2</v>
      </c>
      <c r="D46" s="11">
        <v>2</v>
      </c>
      <c r="E46" s="277"/>
      <c r="F46" s="386">
        <f>D46*E46</f>
        <v>0</v>
      </c>
    </row>
    <row r="47" spans="1:6" ht="25.5">
      <c r="A47" s="60"/>
      <c r="B47" s="52" t="s">
        <v>104</v>
      </c>
      <c r="C47" s="9" t="s">
        <v>2</v>
      </c>
      <c r="D47" s="9">
        <v>2</v>
      </c>
      <c r="E47" s="278"/>
      <c r="F47" s="386">
        <f>D47*E47</f>
        <v>0</v>
      </c>
    </row>
    <row r="48" spans="1:6" ht="9" customHeight="1">
      <c r="A48" s="61"/>
      <c r="B48" s="62"/>
      <c r="C48" s="63"/>
      <c r="D48" s="63"/>
      <c r="E48" s="63"/>
      <c r="F48" s="391"/>
    </row>
    <row r="49" spans="1:6" ht="20.100000000000001" customHeight="1" thickBot="1">
      <c r="A49" s="301" t="s">
        <v>48</v>
      </c>
      <c r="B49" s="302"/>
      <c r="C49" s="302"/>
      <c r="D49" s="302"/>
      <c r="E49" s="303"/>
      <c r="F49" s="388">
        <f>SUM(F46:F47)</f>
        <v>0</v>
      </c>
    </row>
    <row r="50" spans="1:6" ht="9" customHeight="1" thickTop="1" thickBot="1">
      <c r="A50" s="56"/>
      <c r="B50" s="56"/>
      <c r="C50" s="56"/>
      <c r="D50" s="56"/>
      <c r="E50" s="56"/>
      <c r="F50" s="56"/>
    </row>
    <row r="51" spans="1:6" ht="20.100000000000001" customHeight="1" thickTop="1" thickBot="1">
      <c r="A51" s="22" t="s">
        <v>26</v>
      </c>
      <c r="B51" s="304" t="s">
        <v>18</v>
      </c>
      <c r="C51" s="307"/>
      <c r="D51" s="307"/>
      <c r="E51" s="307"/>
      <c r="F51" s="308"/>
    </row>
    <row r="52" spans="1:6" ht="39" thickTop="1">
      <c r="A52" s="2" t="s">
        <v>25</v>
      </c>
      <c r="B52" s="37" t="s">
        <v>65</v>
      </c>
      <c r="C52" s="31"/>
      <c r="D52" s="41"/>
      <c r="E52" s="275"/>
      <c r="F52" s="384"/>
    </row>
    <row r="53" spans="1:6">
      <c r="A53" s="4"/>
      <c r="B53" s="28" t="s">
        <v>66</v>
      </c>
      <c r="C53" s="33"/>
      <c r="D53" s="64"/>
      <c r="E53" s="276"/>
      <c r="F53" s="385"/>
    </row>
    <row r="54" spans="1:6">
      <c r="A54" s="5"/>
      <c r="B54" s="35" t="s">
        <v>102</v>
      </c>
      <c r="C54" s="11" t="s">
        <v>24</v>
      </c>
      <c r="D54" s="51">
        <f>(1.4+2.1)*7+1+2*2</f>
        <v>29.5</v>
      </c>
      <c r="E54" s="277"/>
      <c r="F54" s="386">
        <f>D54*E54</f>
        <v>0</v>
      </c>
    </row>
    <row r="55" spans="1:6" ht="51">
      <c r="A55" s="2" t="s">
        <v>42</v>
      </c>
      <c r="B55" s="42" t="s">
        <v>67</v>
      </c>
      <c r="C55" s="33"/>
      <c r="D55" s="64"/>
      <c r="E55" s="276"/>
      <c r="F55" s="385"/>
    </row>
    <row r="56" spans="1:6" ht="38.25">
      <c r="A56" s="4"/>
      <c r="B56" s="42" t="s">
        <v>68</v>
      </c>
      <c r="C56" s="33"/>
      <c r="D56" s="64"/>
      <c r="E56" s="276"/>
      <c r="F56" s="385"/>
    </row>
    <row r="57" spans="1:6">
      <c r="A57" s="4"/>
      <c r="B57" s="42" t="s">
        <v>29</v>
      </c>
      <c r="C57" s="33"/>
      <c r="D57" s="64"/>
      <c r="E57" s="276"/>
      <c r="F57" s="385"/>
    </row>
    <row r="58" spans="1:6">
      <c r="A58" s="5"/>
      <c r="B58" s="35" t="s">
        <v>103</v>
      </c>
      <c r="C58" s="11" t="s">
        <v>12</v>
      </c>
      <c r="D58" s="51">
        <f>0.05*1.4*7</f>
        <v>0.48999999999999994</v>
      </c>
      <c r="E58" s="277"/>
      <c r="F58" s="386">
        <f>D58*E58</f>
        <v>0</v>
      </c>
    </row>
    <row r="59" spans="1:6" ht="51">
      <c r="A59" s="2" t="s">
        <v>64</v>
      </c>
      <c r="B59" s="37" t="s">
        <v>143</v>
      </c>
      <c r="C59" s="31"/>
      <c r="D59" s="41"/>
      <c r="E59" s="275"/>
      <c r="F59" s="384"/>
    </row>
    <row r="60" spans="1:6">
      <c r="A60" s="4"/>
      <c r="B60" s="42" t="s">
        <v>144</v>
      </c>
      <c r="C60" s="33"/>
      <c r="D60" s="64"/>
      <c r="E60" s="276"/>
      <c r="F60" s="385"/>
    </row>
    <row r="61" spans="1:6">
      <c r="A61" s="4"/>
      <c r="B61" s="50" t="s">
        <v>145</v>
      </c>
      <c r="C61" s="33"/>
      <c r="D61" s="64"/>
      <c r="E61" s="276"/>
      <c r="F61" s="385"/>
    </row>
    <row r="62" spans="1:6" ht="38.25">
      <c r="A62" s="4"/>
      <c r="B62" s="42" t="s">
        <v>90</v>
      </c>
      <c r="C62" s="33"/>
      <c r="D62" s="64"/>
      <c r="E62" s="276"/>
      <c r="F62" s="385"/>
    </row>
    <row r="63" spans="1:6">
      <c r="A63" s="5"/>
      <c r="B63" s="35" t="s">
        <v>29</v>
      </c>
      <c r="C63" s="11" t="s">
        <v>12</v>
      </c>
      <c r="D63" s="51">
        <f>9.05</f>
        <v>9.0500000000000007</v>
      </c>
      <c r="E63" s="277"/>
      <c r="F63" s="386">
        <f>D63*E63</f>
        <v>0</v>
      </c>
    </row>
    <row r="64" spans="1:6" ht="9.9499999999999993" customHeight="1">
      <c r="A64" s="55"/>
      <c r="B64" s="55"/>
      <c r="C64" s="55"/>
      <c r="D64" s="55"/>
      <c r="E64" s="282"/>
      <c r="F64" s="282"/>
    </row>
    <row r="65" spans="1:6" ht="20.100000000000001" customHeight="1" thickBot="1">
      <c r="A65" s="301" t="s">
        <v>20</v>
      </c>
      <c r="B65" s="302"/>
      <c r="C65" s="302"/>
      <c r="D65" s="302"/>
      <c r="E65" s="303"/>
      <c r="F65" s="388">
        <f>SUM(F54:F63)</f>
        <v>0</v>
      </c>
    </row>
    <row r="66" spans="1:6" ht="9.9499999999999993" customHeight="1" thickTop="1" thickBot="1">
      <c r="A66" s="56"/>
      <c r="B66" s="56"/>
      <c r="C66" s="56"/>
      <c r="D66" s="56"/>
      <c r="E66" s="56"/>
      <c r="F66" s="56"/>
    </row>
    <row r="67" spans="1:6" ht="20.100000000000001" customHeight="1" thickTop="1" thickBot="1">
      <c r="A67" s="22" t="s">
        <v>28</v>
      </c>
      <c r="B67" s="304" t="s">
        <v>69</v>
      </c>
      <c r="C67" s="307"/>
      <c r="D67" s="307"/>
      <c r="E67" s="307"/>
      <c r="F67" s="308"/>
    </row>
    <row r="68" spans="1:6" ht="76.5" customHeight="1" thickTop="1">
      <c r="A68" s="2" t="s">
        <v>40</v>
      </c>
      <c r="B68" s="30" t="s">
        <v>91</v>
      </c>
      <c r="C68" s="31"/>
      <c r="D68" s="65"/>
      <c r="E68" s="275"/>
      <c r="F68" s="384"/>
    </row>
    <row r="69" spans="1:6" ht="191.25" customHeight="1">
      <c r="A69" s="4"/>
      <c r="B69" s="28" t="s">
        <v>79</v>
      </c>
      <c r="C69" s="33"/>
      <c r="D69" s="66"/>
      <c r="E69" s="276"/>
      <c r="F69" s="385"/>
    </row>
    <row r="70" spans="1:6">
      <c r="A70" s="13"/>
      <c r="B70" s="52" t="s">
        <v>32</v>
      </c>
      <c r="C70" s="9"/>
      <c r="D70" s="67"/>
      <c r="E70" s="278"/>
      <c r="F70" s="387"/>
    </row>
    <row r="71" spans="1:6" ht="25.5">
      <c r="A71" s="68"/>
      <c r="B71" s="52" t="s">
        <v>92</v>
      </c>
      <c r="C71" s="11" t="s">
        <v>2</v>
      </c>
      <c r="D71" s="69">
        <v>1</v>
      </c>
      <c r="E71" s="278"/>
      <c r="F71" s="387">
        <f>D71*E71</f>
        <v>0</v>
      </c>
    </row>
    <row r="72" spans="1:6" ht="38.25">
      <c r="A72" s="2" t="s">
        <v>41</v>
      </c>
      <c r="B72" s="30" t="s">
        <v>107</v>
      </c>
      <c r="C72" s="31"/>
      <c r="D72" s="70"/>
      <c r="E72" s="275"/>
      <c r="F72" s="384"/>
    </row>
    <row r="73" spans="1:6" ht="229.5" customHeight="1">
      <c r="A73" s="71"/>
      <c r="B73" s="28" t="s">
        <v>106</v>
      </c>
      <c r="C73" s="33"/>
      <c r="D73" s="72"/>
      <c r="E73" s="276"/>
      <c r="F73" s="385"/>
    </row>
    <row r="74" spans="1:6">
      <c r="A74" s="68"/>
      <c r="B74" s="52" t="s">
        <v>108</v>
      </c>
      <c r="C74" s="9"/>
      <c r="D74" s="69"/>
      <c r="E74" s="278"/>
      <c r="F74" s="387"/>
    </row>
    <row r="75" spans="1:6" ht="25.5">
      <c r="A75" s="73"/>
      <c r="B75" s="53" t="s">
        <v>109</v>
      </c>
      <c r="C75" s="11" t="s">
        <v>2</v>
      </c>
      <c r="D75" s="74">
        <v>1</v>
      </c>
      <c r="E75" s="277"/>
      <c r="F75" s="387">
        <f>D75*E75</f>
        <v>0</v>
      </c>
    </row>
    <row r="76" spans="1:6" ht="25.5">
      <c r="A76" s="2" t="s">
        <v>49</v>
      </c>
      <c r="B76" s="30" t="s">
        <v>110</v>
      </c>
      <c r="C76" s="31"/>
      <c r="D76" s="70"/>
      <c r="E76" s="275"/>
      <c r="F76" s="384"/>
    </row>
    <row r="77" spans="1:6" ht="127.5">
      <c r="A77" s="71"/>
      <c r="B77" s="28" t="s">
        <v>111</v>
      </c>
      <c r="C77" s="33"/>
      <c r="D77" s="72"/>
      <c r="E77" s="276"/>
      <c r="F77" s="385"/>
    </row>
    <row r="78" spans="1:6">
      <c r="A78" s="71"/>
      <c r="B78" s="52" t="s">
        <v>108</v>
      </c>
      <c r="C78" s="33"/>
      <c r="D78" s="72"/>
      <c r="E78" s="276"/>
      <c r="F78" s="385"/>
    </row>
    <row r="79" spans="1:6">
      <c r="A79" s="75"/>
      <c r="B79" s="30" t="s">
        <v>88</v>
      </c>
      <c r="C79" s="31"/>
      <c r="D79" s="70"/>
      <c r="E79" s="275"/>
      <c r="F79" s="384"/>
    </row>
    <row r="80" spans="1:6">
      <c r="A80" s="68"/>
      <c r="B80" s="52" t="s">
        <v>112</v>
      </c>
      <c r="C80" s="9" t="s">
        <v>2</v>
      </c>
      <c r="D80" s="69">
        <v>1</v>
      </c>
      <c r="E80" s="278"/>
      <c r="F80" s="387">
        <f>D80*E80</f>
        <v>0</v>
      </c>
    </row>
    <row r="81" spans="1:6" ht="63.75">
      <c r="A81" s="2" t="s">
        <v>89</v>
      </c>
      <c r="B81" s="28" t="s">
        <v>124</v>
      </c>
      <c r="C81" s="33"/>
      <c r="D81" s="72"/>
      <c r="E81" s="276"/>
      <c r="F81" s="385"/>
    </row>
    <row r="82" spans="1:6" ht="140.25" customHeight="1">
      <c r="A82" s="68"/>
      <c r="B82" s="52" t="s">
        <v>125</v>
      </c>
      <c r="C82" s="9"/>
      <c r="D82" s="69"/>
      <c r="E82" s="278"/>
      <c r="F82" s="387"/>
    </row>
    <row r="83" spans="1:6" ht="114.75">
      <c r="A83" s="71"/>
      <c r="B83" s="28" t="s">
        <v>126</v>
      </c>
      <c r="C83" s="33"/>
      <c r="D83" s="72"/>
      <c r="E83" s="276"/>
      <c r="F83" s="385"/>
    </row>
    <row r="84" spans="1:6">
      <c r="A84" s="71"/>
      <c r="B84" s="28" t="s">
        <v>127</v>
      </c>
      <c r="C84" s="33"/>
      <c r="D84" s="72"/>
      <c r="E84" s="276"/>
      <c r="F84" s="385"/>
    </row>
    <row r="85" spans="1:6">
      <c r="A85" s="71"/>
      <c r="B85" s="28" t="s">
        <v>128</v>
      </c>
      <c r="C85" s="33" t="s">
        <v>2</v>
      </c>
      <c r="D85" s="72">
        <v>1</v>
      </c>
      <c r="E85" s="276"/>
      <c r="F85" s="387">
        <f>D85*E85</f>
        <v>0</v>
      </c>
    </row>
    <row r="86" spans="1:6" ht="51">
      <c r="A86" s="2" t="s">
        <v>123</v>
      </c>
      <c r="B86" s="30" t="s">
        <v>82</v>
      </c>
      <c r="C86" s="31"/>
      <c r="D86" s="70"/>
      <c r="E86" s="275"/>
      <c r="F86" s="384"/>
    </row>
    <row r="87" spans="1:6">
      <c r="A87" s="4"/>
      <c r="B87" s="28" t="s">
        <v>83</v>
      </c>
      <c r="C87" s="33"/>
      <c r="D87" s="72"/>
      <c r="E87" s="276"/>
      <c r="F87" s="385"/>
    </row>
    <row r="88" spans="1:6">
      <c r="A88" s="13"/>
      <c r="B88" s="39" t="s">
        <v>113</v>
      </c>
      <c r="C88" s="9" t="s">
        <v>24</v>
      </c>
      <c r="D88" s="76">
        <f>1.2*2*7</f>
        <v>16.8</v>
      </c>
      <c r="E88" s="278"/>
      <c r="F88" s="387">
        <f>D88*E88</f>
        <v>0</v>
      </c>
    </row>
    <row r="89" spans="1:6" ht="9.9499999999999993" customHeight="1">
      <c r="A89" s="55"/>
      <c r="B89" s="55"/>
      <c r="C89" s="55"/>
      <c r="D89" s="55"/>
      <c r="E89" s="55"/>
      <c r="F89" s="282"/>
    </row>
    <row r="90" spans="1:6" ht="20.100000000000001" customHeight="1" thickBot="1">
      <c r="A90" s="301" t="s">
        <v>70</v>
      </c>
      <c r="B90" s="302"/>
      <c r="C90" s="302"/>
      <c r="D90" s="302"/>
      <c r="E90" s="303"/>
      <c r="F90" s="388">
        <f>SUM(F71:F88)</f>
        <v>0</v>
      </c>
    </row>
    <row r="91" spans="1:6" ht="9.9499999999999993" customHeight="1" thickTop="1" thickBot="1">
      <c r="A91" s="56"/>
      <c r="B91" s="56"/>
      <c r="C91" s="56"/>
      <c r="D91" s="56"/>
      <c r="E91" s="56"/>
      <c r="F91" s="56"/>
    </row>
    <row r="92" spans="1:6" ht="19.5" customHeight="1" thickTop="1" thickBot="1">
      <c r="A92" s="22" t="s">
        <v>35</v>
      </c>
      <c r="B92" s="304" t="s">
        <v>71</v>
      </c>
      <c r="C92" s="305"/>
      <c r="D92" s="305"/>
      <c r="E92" s="305"/>
      <c r="F92" s="309"/>
    </row>
    <row r="93" spans="1:6" ht="39" thickTop="1">
      <c r="A93" s="4" t="s">
        <v>30</v>
      </c>
      <c r="B93" s="12" t="s">
        <v>115</v>
      </c>
      <c r="C93" s="58"/>
      <c r="D93" s="58"/>
      <c r="E93" s="280"/>
      <c r="F93" s="389"/>
    </row>
    <row r="94" spans="1:6" ht="51">
      <c r="A94" s="27"/>
      <c r="B94" s="28" t="s">
        <v>84</v>
      </c>
      <c r="C94" s="32"/>
      <c r="D94" s="32"/>
      <c r="E94" s="281"/>
      <c r="F94" s="390"/>
    </row>
    <row r="95" spans="1:6" ht="89.25">
      <c r="A95" s="27"/>
      <c r="B95" s="28" t="s">
        <v>85</v>
      </c>
      <c r="C95" s="32"/>
      <c r="D95" s="32"/>
      <c r="E95" s="281"/>
      <c r="F95" s="390"/>
    </row>
    <row r="96" spans="1:6" ht="127.5">
      <c r="A96" s="27"/>
      <c r="B96" s="28" t="s">
        <v>86</v>
      </c>
      <c r="C96" s="32"/>
      <c r="D96" s="32"/>
      <c r="E96" s="281"/>
      <c r="F96" s="390"/>
    </row>
    <row r="97" spans="1:6" ht="25.5">
      <c r="A97" s="27"/>
      <c r="B97" s="28" t="s">
        <v>87</v>
      </c>
      <c r="C97" s="32"/>
      <c r="D97" s="32"/>
      <c r="E97" s="281"/>
      <c r="F97" s="390"/>
    </row>
    <row r="98" spans="1:6" ht="12.75" customHeight="1">
      <c r="A98" s="77"/>
      <c r="B98" s="45" t="s">
        <v>114</v>
      </c>
      <c r="C98" s="78" t="s">
        <v>73</v>
      </c>
      <c r="D98" s="79">
        <f>110*1.05</f>
        <v>115.5</v>
      </c>
      <c r="E98" s="283"/>
      <c r="F98" s="386">
        <f>D98*E98</f>
        <v>0</v>
      </c>
    </row>
    <row r="99" spans="1:6" ht="9.9499999999999993" customHeight="1">
      <c r="A99" s="80"/>
      <c r="B99" s="80"/>
      <c r="C99" s="80"/>
      <c r="D99" s="80"/>
      <c r="E99" s="80"/>
      <c r="F99" s="392"/>
    </row>
    <row r="100" spans="1:6" ht="19.5" customHeight="1" thickBot="1">
      <c r="A100" s="301" t="s">
        <v>72</v>
      </c>
      <c r="B100" s="302"/>
      <c r="C100" s="302"/>
      <c r="D100" s="302"/>
      <c r="E100" s="303"/>
      <c r="F100" s="388">
        <f>F98</f>
        <v>0</v>
      </c>
    </row>
    <row r="101" spans="1:6" ht="9.9499999999999993" customHeight="1" thickTop="1" thickBot="1">
      <c r="A101" s="56"/>
      <c r="B101" s="56"/>
      <c r="C101" s="56"/>
      <c r="D101" s="56"/>
      <c r="E101" s="56"/>
      <c r="F101" s="56"/>
    </row>
    <row r="102" spans="1:6" ht="19.5" customHeight="1" thickTop="1" thickBot="1">
      <c r="A102" s="22" t="s">
        <v>36</v>
      </c>
      <c r="B102" s="304" t="s">
        <v>52</v>
      </c>
      <c r="C102" s="305"/>
      <c r="D102" s="305"/>
      <c r="E102" s="305"/>
      <c r="F102" s="309"/>
    </row>
    <row r="103" spans="1:6" ht="51.75" thickTop="1">
      <c r="A103" s="57" t="s">
        <v>31</v>
      </c>
      <c r="B103" s="81" t="s">
        <v>80</v>
      </c>
      <c r="C103" s="82"/>
      <c r="D103" s="82"/>
      <c r="E103" s="284"/>
      <c r="F103" s="393"/>
    </row>
    <row r="104" spans="1:6" ht="12.75" customHeight="1">
      <c r="A104" s="83"/>
      <c r="B104" s="84" t="s">
        <v>53</v>
      </c>
      <c r="C104" s="84"/>
      <c r="D104" s="84"/>
      <c r="E104" s="285"/>
      <c r="F104" s="394"/>
    </row>
    <row r="105" spans="1:6" ht="12.75" customHeight="1">
      <c r="A105" s="85"/>
      <c r="B105" s="86" t="s">
        <v>54</v>
      </c>
      <c r="C105" s="86"/>
      <c r="D105" s="86"/>
      <c r="E105" s="286"/>
      <c r="F105" s="395"/>
    </row>
    <row r="106" spans="1:6" ht="12.75" customHeight="1">
      <c r="A106" s="87"/>
      <c r="B106" s="88" t="s">
        <v>116</v>
      </c>
      <c r="C106" s="9" t="s">
        <v>12</v>
      </c>
      <c r="D106" s="89">
        <f>27.62*11.15+1.9*12.7+2.65*11.9</f>
        <v>363.62800000000004</v>
      </c>
      <c r="E106" s="287"/>
      <c r="F106" s="387">
        <f>D106*E106</f>
        <v>0</v>
      </c>
    </row>
    <row r="107" spans="1:6" ht="12.75" customHeight="1">
      <c r="A107" s="85"/>
      <c r="B107" s="86" t="s">
        <v>55</v>
      </c>
      <c r="C107" s="31"/>
      <c r="D107" s="31"/>
      <c r="E107" s="288"/>
      <c r="F107" s="384"/>
    </row>
    <row r="108" spans="1:6" ht="12.75" customHeight="1">
      <c r="A108" s="83"/>
      <c r="B108" s="90" t="s">
        <v>117</v>
      </c>
      <c r="C108" s="33" t="s">
        <v>12</v>
      </c>
      <c r="D108" s="91">
        <f>34.4+7.15</f>
        <v>41.55</v>
      </c>
      <c r="E108" s="289"/>
      <c r="F108" s="387">
        <f>D108*E108</f>
        <v>0</v>
      </c>
    </row>
    <row r="109" spans="1:6" ht="38.25">
      <c r="A109" s="2" t="s">
        <v>33</v>
      </c>
      <c r="B109" s="92" t="s">
        <v>74</v>
      </c>
      <c r="C109" s="31"/>
      <c r="D109" s="31"/>
      <c r="E109" s="288"/>
      <c r="F109" s="384"/>
    </row>
    <row r="110" spans="1:6" ht="25.5">
      <c r="A110" s="83"/>
      <c r="B110" s="93" t="s">
        <v>75</v>
      </c>
      <c r="C110" s="33"/>
      <c r="D110" s="33"/>
      <c r="E110" s="289"/>
      <c r="F110" s="385"/>
    </row>
    <row r="111" spans="1:6" ht="12.75" customHeight="1">
      <c r="A111" s="83"/>
      <c r="B111" s="84" t="s">
        <v>76</v>
      </c>
      <c r="C111" s="33"/>
      <c r="D111" s="33"/>
      <c r="E111" s="289"/>
      <c r="F111" s="385"/>
    </row>
    <row r="112" spans="1:6" ht="12.75" customHeight="1">
      <c r="A112" s="94"/>
      <c r="B112" s="35" t="s">
        <v>102</v>
      </c>
      <c r="C112" s="11" t="s">
        <v>24</v>
      </c>
      <c r="D112" s="51">
        <f>(1.4+2.1)*7+1+2*2</f>
        <v>29.5</v>
      </c>
      <c r="E112" s="290"/>
      <c r="F112" s="386">
        <f>D112*E112</f>
        <v>0</v>
      </c>
    </row>
    <row r="113" spans="1:6" ht="63.75">
      <c r="A113" s="4" t="s">
        <v>34</v>
      </c>
      <c r="B113" s="93" t="s">
        <v>77</v>
      </c>
      <c r="C113" s="84"/>
      <c r="D113" s="84"/>
      <c r="E113" s="289"/>
      <c r="F113" s="396"/>
    </row>
    <row r="114" spans="1:6">
      <c r="A114" s="95"/>
      <c r="B114" s="84" t="s">
        <v>53</v>
      </c>
      <c r="C114" s="84"/>
      <c r="D114" s="84"/>
      <c r="E114" s="289"/>
      <c r="F114" s="396"/>
    </row>
    <row r="115" spans="1:6">
      <c r="A115" s="94"/>
      <c r="B115" s="96" t="s">
        <v>131</v>
      </c>
      <c r="C115" s="11" t="s">
        <v>12</v>
      </c>
      <c r="D115" s="97">
        <f>2.17*(3+3.15*3+3.1*2)+2.8*4.72</f>
        <v>53.686499999999995</v>
      </c>
      <c r="E115" s="290"/>
      <c r="F115" s="386">
        <f>D115*E115</f>
        <v>0</v>
      </c>
    </row>
    <row r="116" spans="1:6" ht="9" customHeight="1">
      <c r="A116" s="80"/>
      <c r="B116" s="80"/>
      <c r="C116" s="80"/>
      <c r="D116" s="80"/>
      <c r="E116" s="80"/>
      <c r="F116" s="392"/>
    </row>
    <row r="117" spans="1:6" ht="19.5" customHeight="1" thickBot="1">
      <c r="A117" s="301" t="s">
        <v>37</v>
      </c>
      <c r="B117" s="302"/>
      <c r="C117" s="302"/>
      <c r="D117" s="302"/>
      <c r="E117" s="303"/>
      <c r="F117" s="388">
        <f>SUM(F106:F115)</f>
        <v>0</v>
      </c>
    </row>
    <row r="118" spans="1:6" ht="9.9499999999999993" customHeight="1" thickTop="1" thickBot="1">
      <c r="A118" s="56"/>
      <c r="B118" s="56"/>
      <c r="C118" s="56"/>
      <c r="D118" s="56"/>
      <c r="E118" s="56"/>
      <c r="F118" s="56"/>
    </row>
    <row r="119" spans="1:6" ht="20.100000000000001" customHeight="1" thickTop="1" thickBot="1">
      <c r="A119" s="22" t="s">
        <v>56</v>
      </c>
      <c r="B119" s="304" t="s">
        <v>39</v>
      </c>
      <c r="C119" s="305"/>
      <c r="D119" s="305"/>
      <c r="E119" s="305"/>
      <c r="F119" s="309"/>
    </row>
    <row r="120" spans="1:6" ht="77.25" thickTop="1">
      <c r="A120" s="2" t="s">
        <v>57</v>
      </c>
      <c r="B120" s="30" t="s">
        <v>118</v>
      </c>
      <c r="C120" s="31"/>
      <c r="D120" s="41"/>
      <c r="E120" s="275"/>
      <c r="F120" s="384"/>
    </row>
    <row r="121" spans="1:6" ht="38.25" customHeight="1">
      <c r="A121" s="13"/>
      <c r="B121" s="52" t="s">
        <v>119</v>
      </c>
      <c r="C121" s="9"/>
      <c r="D121" s="76"/>
      <c r="E121" s="278"/>
      <c r="F121" s="387"/>
    </row>
    <row r="122" spans="1:6">
      <c r="A122" s="4"/>
      <c r="B122" s="42" t="s">
        <v>120</v>
      </c>
      <c r="C122" s="31" t="s">
        <v>24</v>
      </c>
      <c r="D122" s="64">
        <f>1+2*2</f>
        <v>5</v>
      </c>
      <c r="E122" s="276"/>
      <c r="F122" s="385">
        <f>D122*E122</f>
        <v>0</v>
      </c>
    </row>
    <row r="123" spans="1:6" ht="51" customHeight="1">
      <c r="A123" s="2" t="s">
        <v>58</v>
      </c>
      <c r="B123" s="37" t="s">
        <v>122</v>
      </c>
      <c r="C123" s="31"/>
      <c r="D123" s="98"/>
      <c r="E123" s="275"/>
      <c r="F123" s="384"/>
    </row>
    <row r="124" spans="1:6">
      <c r="A124" s="4"/>
      <c r="B124" s="42" t="s">
        <v>121</v>
      </c>
      <c r="C124" s="33"/>
      <c r="D124" s="99"/>
      <c r="E124" s="276"/>
      <c r="F124" s="385"/>
    </row>
    <row r="125" spans="1:6">
      <c r="A125" s="5"/>
      <c r="B125" s="35" t="s">
        <v>120</v>
      </c>
      <c r="C125" s="11" t="s">
        <v>24</v>
      </c>
      <c r="D125" s="51">
        <f>1+2*2</f>
        <v>5</v>
      </c>
      <c r="E125" s="277"/>
      <c r="F125" s="386">
        <f>D125*E125</f>
        <v>0</v>
      </c>
    </row>
    <row r="126" spans="1:6" ht="9.9499999999999993" customHeight="1">
      <c r="A126" s="55"/>
      <c r="B126" s="55"/>
      <c r="C126" s="55"/>
      <c r="D126" s="55"/>
      <c r="E126" s="55"/>
      <c r="F126" s="282"/>
    </row>
    <row r="127" spans="1:6" ht="20.100000000000001" customHeight="1" thickBot="1">
      <c r="A127" s="301" t="s">
        <v>59</v>
      </c>
      <c r="B127" s="302"/>
      <c r="C127" s="302"/>
      <c r="D127" s="302"/>
      <c r="E127" s="303"/>
      <c r="F127" s="388">
        <f>SUM(F122:F125)</f>
        <v>0</v>
      </c>
    </row>
    <row r="128" spans="1:6" ht="9.9499999999999993" customHeight="1" thickTop="1" thickBot="1">
      <c r="A128" s="56"/>
      <c r="B128" s="56"/>
      <c r="C128" s="56"/>
      <c r="D128" s="56"/>
      <c r="E128" s="56"/>
      <c r="F128" s="56"/>
    </row>
    <row r="129" spans="1:6" ht="20.100000000000001" customHeight="1" thickTop="1" thickBot="1">
      <c r="A129" s="22" t="s">
        <v>50</v>
      </c>
      <c r="B129" s="304" t="s">
        <v>21</v>
      </c>
      <c r="C129" s="307"/>
      <c r="D129" s="307"/>
      <c r="E129" s="307"/>
      <c r="F129" s="308"/>
    </row>
    <row r="130" spans="1:6" ht="26.25" thickTop="1">
      <c r="A130" s="57" t="s">
        <v>51</v>
      </c>
      <c r="B130" s="12" t="s">
        <v>78</v>
      </c>
      <c r="C130" s="100"/>
      <c r="D130" s="101"/>
      <c r="E130" s="291"/>
      <c r="F130" s="397"/>
    </row>
    <row r="131" spans="1:6">
      <c r="A131" s="2"/>
      <c r="B131" s="53" t="s">
        <v>29</v>
      </c>
      <c r="C131" s="31" t="s">
        <v>12</v>
      </c>
      <c r="D131" s="102">
        <f>34.4+2.5*7</f>
        <v>51.9</v>
      </c>
      <c r="E131" s="277"/>
      <c r="F131" s="386">
        <f>D131*E131</f>
        <v>0</v>
      </c>
    </row>
    <row r="132" spans="1:6" ht="9.9499999999999993" customHeight="1">
      <c r="A132" s="55"/>
      <c r="B132" s="55"/>
      <c r="C132" s="55"/>
      <c r="D132" s="55"/>
      <c r="E132" s="55"/>
      <c r="F132" s="282"/>
    </row>
    <row r="133" spans="1:6" ht="20.100000000000001" customHeight="1" thickBot="1">
      <c r="A133" s="301" t="s">
        <v>38</v>
      </c>
      <c r="B133" s="302"/>
      <c r="C133" s="302"/>
      <c r="D133" s="302"/>
      <c r="E133" s="303"/>
      <c r="F133" s="388">
        <f>F131</f>
        <v>0</v>
      </c>
    </row>
    <row r="134" spans="1:6" ht="9.9499999999999993" customHeight="1" thickTop="1">
      <c r="A134" s="103"/>
      <c r="B134" s="103"/>
      <c r="C134" s="103"/>
      <c r="D134" s="103"/>
      <c r="E134" s="103"/>
      <c r="F134" s="103"/>
    </row>
    <row r="136" spans="1:6" ht="28.5" customHeight="1">
      <c r="A136" s="321"/>
      <c r="B136" s="321"/>
      <c r="C136" s="321"/>
      <c r="D136" s="321"/>
      <c r="E136" s="321"/>
      <c r="F136" s="321"/>
    </row>
    <row r="137" spans="1:6" ht="13.5" thickBot="1"/>
    <row r="138" spans="1:6" ht="17.25" thickTop="1" thickBot="1">
      <c r="A138" s="322" t="s">
        <v>389</v>
      </c>
      <c r="B138" s="323"/>
      <c r="C138" s="323"/>
      <c r="D138" s="323"/>
      <c r="E138" s="323"/>
      <c r="F138" s="324"/>
    </row>
    <row r="139" spans="1:6" ht="14.25" thickTop="1" thickBot="1"/>
    <row r="140" spans="1:6" ht="20.25" customHeight="1" thickTop="1" thickBot="1">
      <c r="A140" s="22" t="s">
        <v>22</v>
      </c>
      <c r="B140" s="112" t="s">
        <v>147</v>
      </c>
      <c r="C140" s="104"/>
      <c r="D140" s="104"/>
      <c r="E140" s="104"/>
      <c r="F140" s="105"/>
    </row>
    <row r="141" spans="1:6" ht="20.100000000000001" customHeight="1" thickTop="1" thickBot="1">
      <c r="A141" s="22" t="str">
        <f>A9</f>
        <v>01.01.00.</v>
      </c>
      <c r="B141" s="304" t="str">
        <f>B9</f>
        <v>ДЕМОНТАЖНИ РАДОВИ</v>
      </c>
      <c r="C141" s="305"/>
      <c r="D141" s="305"/>
      <c r="E141" s="306"/>
      <c r="F141" s="398">
        <f>F41</f>
        <v>0</v>
      </c>
    </row>
    <row r="142" spans="1:6" ht="20.100000000000001" customHeight="1" thickTop="1" thickBot="1">
      <c r="A142" s="22" t="str">
        <f>A43</f>
        <v>01.02.00.</v>
      </c>
      <c r="B142" s="304" t="str">
        <f>B43</f>
        <v>БЕТОНСКИ РАДОВИ</v>
      </c>
      <c r="C142" s="305"/>
      <c r="D142" s="305"/>
      <c r="E142" s="306"/>
      <c r="F142" s="398">
        <f>F49</f>
        <v>0</v>
      </c>
    </row>
    <row r="143" spans="1:6" ht="20.100000000000001" customHeight="1" thickTop="1" thickBot="1">
      <c r="A143" s="22" t="str">
        <f>A51</f>
        <v>01.03.00.</v>
      </c>
      <c r="B143" s="106" t="str">
        <f>B51</f>
        <v>ЗИДАРСКИ РАДОВИ</v>
      </c>
      <c r="C143" s="107"/>
      <c r="D143" s="107"/>
      <c r="E143" s="108"/>
      <c r="F143" s="398">
        <f>F65</f>
        <v>0</v>
      </c>
    </row>
    <row r="144" spans="1:6" ht="20.100000000000001" customHeight="1" thickTop="1" thickBot="1">
      <c r="A144" s="22" t="str">
        <f>A67</f>
        <v>01.04.00.</v>
      </c>
      <c r="B144" s="304" t="str">
        <f>B67</f>
        <v>БРАВАРСКИ РАДОВИ</v>
      </c>
      <c r="C144" s="305"/>
      <c r="D144" s="305"/>
      <c r="E144" s="306"/>
      <c r="F144" s="398">
        <f>F90</f>
        <v>0</v>
      </c>
    </row>
    <row r="145" spans="1:6" ht="20.100000000000001" customHeight="1" thickTop="1" thickBot="1">
      <c r="A145" s="22" t="str">
        <f>A92</f>
        <v>01.05.00.</v>
      </c>
      <c r="B145" s="106" t="str">
        <f>B92</f>
        <v>ЧЕЛИЧНА КОНСТРУКЦИЈА</v>
      </c>
      <c r="C145" s="107"/>
      <c r="D145" s="107"/>
      <c r="E145" s="108"/>
      <c r="F145" s="398">
        <f>F100</f>
        <v>0</v>
      </c>
    </row>
    <row r="146" spans="1:6" ht="20.100000000000001" customHeight="1" thickTop="1" thickBot="1">
      <c r="A146" s="22" t="str">
        <f>A102</f>
        <v>01.06.00.</v>
      </c>
      <c r="B146" s="106" t="str">
        <f>B102</f>
        <v>МОЛЕРСКО ФАРБАРСКИ РАДОВИ</v>
      </c>
      <c r="C146" s="107"/>
      <c r="D146" s="107"/>
      <c r="E146" s="108"/>
      <c r="F146" s="398">
        <f>F117</f>
        <v>0</v>
      </c>
    </row>
    <row r="147" spans="1:6" ht="20.100000000000001" customHeight="1" thickTop="1" thickBot="1">
      <c r="A147" s="22" t="str">
        <f>A119</f>
        <v>01.07.00.</v>
      </c>
      <c r="B147" s="304" t="str">
        <f>B119</f>
        <v>ФАСАДЕРСКИ РАДОВИ</v>
      </c>
      <c r="C147" s="305"/>
      <c r="D147" s="305"/>
      <c r="E147" s="306"/>
      <c r="F147" s="398">
        <f>F127</f>
        <v>0</v>
      </c>
    </row>
    <row r="148" spans="1:6" ht="20.100000000000001" customHeight="1" thickTop="1" thickBot="1">
      <c r="A148" s="22" t="str">
        <f>A129</f>
        <v>01.08.00.</v>
      </c>
      <c r="B148" s="304" t="str">
        <f>B129</f>
        <v>РАЗНИ РАДОВИ</v>
      </c>
      <c r="C148" s="305"/>
      <c r="D148" s="305"/>
      <c r="E148" s="306"/>
      <c r="F148" s="398">
        <f>F133</f>
        <v>0</v>
      </c>
    </row>
    <row r="149" spans="1:6" ht="14.25" thickTop="1" thickBot="1">
      <c r="F149" s="399"/>
    </row>
    <row r="150" spans="1:6" ht="18.75" customHeight="1" thickTop="1" thickBot="1">
      <c r="A150" s="109"/>
      <c r="B150" s="110"/>
      <c r="C150" s="323" t="s">
        <v>387</v>
      </c>
      <c r="D150" s="323"/>
      <c r="E150" s="324"/>
      <c r="F150" s="400">
        <f>SUM(F141:F148)</f>
        <v>0</v>
      </c>
    </row>
    <row r="151" spans="1:6" ht="13.5" thickTop="1">
      <c r="F151" s="292"/>
    </row>
  </sheetData>
  <sheetProtection password="F182" sheet="1" objects="1" scenarios="1"/>
  <mergeCells count="31">
    <mergeCell ref="C150:E150"/>
    <mergeCell ref="A3:F3"/>
    <mergeCell ref="A4:F4"/>
    <mergeCell ref="B67:F67"/>
    <mergeCell ref="A90:E90"/>
    <mergeCell ref="A136:F136"/>
    <mergeCell ref="B119:F119"/>
    <mergeCell ref="B92:F92"/>
    <mergeCell ref="A100:E100"/>
    <mergeCell ref="A138:F138"/>
    <mergeCell ref="B148:E148"/>
    <mergeCell ref="A41:E41"/>
    <mergeCell ref="A65:E65"/>
    <mergeCell ref="B43:F43"/>
    <mergeCell ref="B142:E142"/>
    <mergeCell ref="A2:F2"/>
    <mergeCell ref="B9:F9"/>
    <mergeCell ref="A6:A7"/>
    <mergeCell ref="B6:B7"/>
    <mergeCell ref="C6:C7"/>
    <mergeCell ref="B5:F5"/>
    <mergeCell ref="A127:E127"/>
    <mergeCell ref="B147:E147"/>
    <mergeCell ref="B51:F51"/>
    <mergeCell ref="A49:E49"/>
    <mergeCell ref="B129:F129"/>
    <mergeCell ref="A133:E133"/>
    <mergeCell ref="B144:E144"/>
    <mergeCell ref="B141:E141"/>
    <mergeCell ref="B102:F102"/>
    <mergeCell ref="A117:E117"/>
  </mergeCells>
  <phoneticPr fontId="0" type="noConversion"/>
  <pageMargins left="0.9055118110236221" right="0.19685039370078741" top="0.39370078740157483" bottom="0.59055118110236227" header="0" footer="0.19685039370078741"/>
  <pageSetup paperSize="9" orientation="portrait" r:id="rId1"/>
  <headerFooter>
    <oddFooter xml:space="preserve">&amp;CСанација лифта Л5&amp;R&amp;"Arial,Regular"&amp;9 </oddFooter>
  </headerFooter>
  <rowBreaks count="3" manualBreakCount="3">
    <brk id="49" max="5" man="1"/>
    <brk id="71" max="5" man="1"/>
    <brk id="10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F154"/>
  <sheetViews>
    <sheetView showZeros="0" view="pageBreakPreview" zoomScaleNormal="100" zoomScaleSheetLayoutView="100" workbookViewId="0">
      <selection activeCell="F70" sqref="F70"/>
    </sheetView>
  </sheetViews>
  <sheetFormatPr defaultColWidth="9.140625" defaultRowHeight="12.75"/>
  <cols>
    <col min="1" max="1" width="9.140625" style="1"/>
    <col min="2" max="2" width="35.140625" style="1" customWidth="1"/>
    <col min="3" max="3" width="5.7109375" style="1" customWidth="1"/>
    <col min="4" max="4" width="9.140625" style="1"/>
    <col min="5" max="5" width="15.28515625" style="1" customWidth="1"/>
    <col min="6" max="6" width="15.7109375" style="1" customWidth="1"/>
    <col min="7" max="16384" width="9.140625" style="1"/>
  </cols>
  <sheetData>
    <row r="2" spans="1:6" ht="15.75">
      <c r="A2" s="310" t="s">
        <v>281</v>
      </c>
      <c r="B2" s="310"/>
      <c r="C2" s="310"/>
      <c r="D2" s="310"/>
      <c r="E2" s="310"/>
      <c r="F2" s="310"/>
    </row>
    <row r="3" spans="1:6" ht="37.5" customHeight="1">
      <c r="A3" s="332" t="s">
        <v>274</v>
      </c>
      <c r="B3" s="332"/>
      <c r="C3" s="332"/>
      <c r="D3" s="332"/>
      <c r="E3" s="332"/>
      <c r="F3" s="332"/>
    </row>
    <row r="4" spans="1:6" ht="16.5" thickBot="1">
      <c r="A4" s="333"/>
      <c r="B4" s="333"/>
      <c r="C4" s="333"/>
      <c r="D4" s="333"/>
      <c r="E4" s="333"/>
      <c r="F4" s="333"/>
    </row>
    <row r="5" spans="1:6" ht="16.5" thickTop="1" thickBot="1">
      <c r="A5" s="111" t="s">
        <v>220</v>
      </c>
      <c r="B5" s="315" t="s">
        <v>148</v>
      </c>
      <c r="C5" s="316"/>
      <c r="D5" s="316"/>
      <c r="E5" s="316"/>
      <c r="F5" s="317"/>
    </row>
    <row r="6" spans="1:6" ht="27" thickTop="1" thickBot="1">
      <c r="A6" s="334" t="s">
        <v>0</v>
      </c>
      <c r="B6" s="336" t="s">
        <v>3</v>
      </c>
      <c r="C6" s="336" t="s">
        <v>9</v>
      </c>
      <c r="D6" s="114" t="s">
        <v>1</v>
      </c>
      <c r="E6" s="114" t="s">
        <v>377</v>
      </c>
      <c r="F6" s="115" t="s">
        <v>378</v>
      </c>
    </row>
    <row r="7" spans="1:6" ht="14.25" thickTop="1" thickBot="1">
      <c r="A7" s="335"/>
      <c r="B7" s="337"/>
      <c r="C7" s="337"/>
      <c r="D7" s="116" t="s">
        <v>6</v>
      </c>
      <c r="E7" s="116" t="s">
        <v>7</v>
      </c>
      <c r="F7" s="117" t="s">
        <v>8</v>
      </c>
    </row>
    <row r="8" spans="1:6" ht="14.25" thickTop="1" thickBot="1"/>
    <row r="9" spans="1:6" ht="14.25" thickTop="1" thickBot="1">
      <c r="A9" s="118" t="s">
        <v>221</v>
      </c>
      <c r="B9" s="338" t="s">
        <v>11</v>
      </c>
      <c r="C9" s="339"/>
      <c r="D9" s="339"/>
      <c r="E9" s="339"/>
      <c r="F9" s="340"/>
    </row>
    <row r="10" spans="1:6" ht="54" customHeight="1" thickTop="1">
      <c r="A10" s="132" t="s">
        <v>222</v>
      </c>
      <c r="B10" s="133" t="s">
        <v>149</v>
      </c>
      <c r="C10" s="11"/>
      <c r="D10" s="9"/>
      <c r="E10" s="278"/>
      <c r="F10" s="387"/>
    </row>
    <row r="11" spans="1:6" ht="21" customHeight="1">
      <c r="A11" s="134"/>
      <c r="B11" s="135" t="s">
        <v>150</v>
      </c>
      <c r="C11" s="11" t="s">
        <v>2</v>
      </c>
      <c r="D11" s="9">
        <v>1</v>
      </c>
      <c r="E11" s="278">
        <v>0</v>
      </c>
      <c r="F11" s="387">
        <f>D11*E11</f>
        <v>0</v>
      </c>
    </row>
    <row r="12" spans="1:6" ht="20.25" customHeight="1">
      <c r="A12" s="134"/>
      <c r="B12" s="135" t="s">
        <v>151</v>
      </c>
      <c r="C12" s="11" t="s">
        <v>2</v>
      </c>
      <c r="D12" s="9">
        <v>1</v>
      </c>
      <c r="E12" s="278">
        <v>0</v>
      </c>
      <c r="F12" s="387">
        <f>D12*E12</f>
        <v>0</v>
      </c>
    </row>
    <row r="13" spans="1:6">
      <c r="A13" s="134"/>
      <c r="B13" s="135"/>
      <c r="C13" s="11"/>
      <c r="D13" s="11"/>
      <c r="E13" s="277"/>
      <c r="F13" s="387"/>
    </row>
    <row r="14" spans="1:6" ht="107.25" customHeight="1">
      <c r="A14" s="132" t="s">
        <v>223</v>
      </c>
      <c r="B14" s="133" t="s">
        <v>152</v>
      </c>
      <c r="C14" s="11"/>
      <c r="D14" s="9"/>
      <c r="E14" s="278"/>
      <c r="F14" s="387"/>
    </row>
    <row r="15" spans="1:6" ht="17.25" customHeight="1">
      <c r="A15" s="134"/>
      <c r="B15" s="135" t="s">
        <v>153</v>
      </c>
      <c r="C15" s="11" t="s">
        <v>154</v>
      </c>
      <c r="D15" s="9">
        <v>53</v>
      </c>
      <c r="E15" s="278">
        <v>0</v>
      </c>
      <c r="F15" s="387">
        <f>D15*E15</f>
        <v>0</v>
      </c>
    </row>
    <row r="16" spans="1:6">
      <c r="A16" s="134"/>
      <c r="B16" s="135"/>
      <c r="C16" s="11"/>
      <c r="D16" s="11"/>
      <c r="E16" s="277"/>
      <c r="F16" s="387"/>
    </row>
    <row r="17" spans="1:6" ht="82.5" customHeight="1">
      <c r="A17" s="132" t="s">
        <v>224</v>
      </c>
      <c r="B17" s="133" t="s">
        <v>155</v>
      </c>
      <c r="C17" s="11"/>
      <c r="D17" s="9"/>
      <c r="E17" s="278"/>
      <c r="F17" s="387"/>
    </row>
    <row r="18" spans="1:6">
      <c r="A18" s="134"/>
      <c r="B18" s="135" t="s">
        <v>156</v>
      </c>
      <c r="C18" s="11" t="s">
        <v>154</v>
      </c>
      <c r="D18" s="9">
        <v>8</v>
      </c>
      <c r="E18" s="278">
        <v>0</v>
      </c>
      <c r="F18" s="387">
        <f>D18*E18</f>
        <v>0</v>
      </c>
    </row>
    <row r="19" spans="1:6">
      <c r="A19" s="134"/>
      <c r="B19" s="135"/>
      <c r="C19" s="11"/>
      <c r="D19" s="11"/>
      <c r="E19" s="277"/>
      <c r="F19" s="387"/>
    </row>
    <row r="20" spans="1:6" ht="72" customHeight="1">
      <c r="A20" s="132" t="s">
        <v>225</v>
      </c>
      <c r="B20" s="133" t="s">
        <v>157</v>
      </c>
      <c r="C20" s="11" t="s">
        <v>2</v>
      </c>
      <c r="D20" s="9">
        <v>1</v>
      </c>
      <c r="E20" s="278">
        <v>0</v>
      </c>
      <c r="F20" s="387">
        <f>D20*E20</f>
        <v>0</v>
      </c>
    </row>
    <row r="21" spans="1:6">
      <c r="A21" s="134"/>
      <c r="B21" s="135"/>
      <c r="C21" s="11"/>
      <c r="D21" s="11"/>
      <c r="E21" s="277"/>
      <c r="F21" s="387"/>
    </row>
    <row r="22" spans="1:6" ht="66" customHeight="1">
      <c r="A22" s="132" t="s">
        <v>226</v>
      </c>
      <c r="B22" s="133" t="s">
        <v>158</v>
      </c>
      <c r="C22" s="11" t="s">
        <v>159</v>
      </c>
      <c r="D22" s="9">
        <v>1</v>
      </c>
      <c r="E22" s="278">
        <v>0</v>
      </c>
      <c r="F22" s="387">
        <f>D22*E22</f>
        <v>0</v>
      </c>
    </row>
    <row r="23" spans="1:6">
      <c r="A23" s="134"/>
      <c r="B23" s="135"/>
      <c r="C23" s="11"/>
      <c r="D23" s="11"/>
      <c r="E23" s="277"/>
      <c r="F23" s="387"/>
    </row>
    <row r="24" spans="1:6">
      <c r="A24" s="55"/>
      <c r="B24" s="55"/>
      <c r="C24" s="55"/>
      <c r="D24" s="55"/>
      <c r="E24" s="282"/>
      <c r="F24" s="282"/>
    </row>
    <row r="25" spans="1:6">
      <c r="A25" s="328" t="s">
        <v>10</v>
      </c>
      <c r="B25" s="329"/>
      <c r="C25" s="329"/>
      <c r="D25" s="329"/>
      <c r="E25" s="330"/>
      <c r="F25" s="401">
        <f>SUM(F10:F23)</f>
        <v>0</v>
      </c>
    </row>
    <row r="26" spans="1:6">
      <c r="A26" s="136"/>
      <c r="B26" s="136"/>
      <c r="C26" s="136"/>
      <c r="D26" s="136"/>
      <c r="E26" s="136"/>
      <c r="F26" s="3"/>
    </row>
    <row r="27" spans="1:6" ht="13.5" thickBot="1">
      <c r="A27" s="136"/>
      <c r="B27" s="136"/>
      <c r="C27" s="136"/>
      <c r="D27" s="136"/>
      <c r="E27" s="136"/>
      <c r="F27" s="3"/>
    </row>
    <row r="28" spans="1:6" ht="14.25" thickTop="1" thickBot="1">
      <c r="A28" s="137" t="s">
        <v>227</v>
      </c>
      <c r="B28" s="304" t="s">
        <v>160</v>
      </c>
      <c r="C28" s="305"/>
      <c r="D28" s="305"/>
      <c r="E28" s="305"/>
      <c r="F28" s="309"/>
    </row>
    <row r="29" spans="1:6" ht="178.5" customHeight="1" thickTop="1">
      <c r="A29" s="132" t="s">
        <v>228</v>
      </c>
      <c r="B29" s="125" t="s">
        <v>162</v>
      </c>
      <c r="C29" s="11"/>
      <c r="D29" s="9"/>
      <c r="E29" s="278"/>
      <c r="F29" s="387"/>
    </row>
    <row r="30" spans="1:6">
      <c r="A30" s="134"/>
      <c r="B30" s="135" t="s">
        <v>163</v>
      </c>
      <c r="C30" s="11" t="s">
        <v>164</v>
      </c>
      <c r="D30" s="9">
        <v>68</v>
      </c>
      <c r="E30" s="278">
        <v>0</v>
      </c>
      <c r="F30" s="387">
        <f>D30*E30</f>
        <v>0</v>
      </c>
    </row>
    <row r="31" spans="1:6">
      <c r="A31" s="132"/>
      <c r="B31" s="135"/>
      <c r="C31" s="11"/>
      <c r="D31" s="9"/>
      <c r="E31" s="278"/>
      <c r="F31" s="387"/>
    </row>
    <row r="32" spans="1:6" ht="180" customHeight="1">
      <c r="A32" s="132" t="s">
        <v>229</v>
      </c>
      <c r="B32" s="125" t="s">
        <v>165</v>
      </c>
      <c r="C32" s="11"/>
      <c r="D32" s="9"/>
      <c r="E32" s="278"/>
      <c r="F32" s="387"/>
    </row>
    <row r="33" spans="1:6">
      <c r="A33" s="134"/>
      <c r="B33" s="135" t="s">
        <v>163</v>
      </c>
      <c r="C33" s="11" t="s">
        <v>2</v>
      </c>
      <c r="D33" s="9">
        <v>5</v>
      </c>
      <c r="E33" s="278">
        <v>0</v>
      </c>
      <c r="F33" s="387">
        <f>D33*E33</f>
        <v>0</v>
      </c>
    </row>
    <row r="34" spans="1:6">
      <c r="A34" s="134"/>
      <c r="B34" s="135"/>
      <c r="C34" s="11"/>
      <c r="D34" s="11"/>
      <c r="E34" s="277"/>
      <c r="F34" s="387"/>
    </row>
    <row r="35" spans="1:6" ht="144" customHeight="1">
      <c r="A35" s="132" t="s">
        <v>229</v>
      </c>
      <c r="B35" s="125" t="s">
        <v>166</v>
      </c>
      <c r="C35" s="11"/>
      <c r="D35" s="9"/>
      <c r="E35" s="278"/>
      <c r="F35" s="387"/>
    </row>
    <row r="36" spans="1:6">
      <c r="A36" s="134"/>
      <c r="B36" s="135" t="s">
        <v>167</v>
      </c>
      <c r="C36" s="11" t="s">
        <v>164</v>
      </c>
      <c r="D36" s="9">
        <v>8</v>
      </c>
      <c r="E36" s="278">
        <v>0</v>
      </c>
      <c r="F36" s="387">
        <f>D36*E36</f>
        <v>0</v>
      </c>
    </row>
    <row r="37" spans="1:6">
      <c r="A37" s="55"/>
      <c r="B37" s="55"/>
      <c r="C37" s="55"/>
      <c r="D37" s="55"/>
      <c r="E37" s="55"/>
      <c r="F37" s="282"/>
    </row>
    <row r="38" spans="1:6">
      <c r="A38" s="328" t="s">
        <v>168</v>
      </c>
      <c r="B38" s="329"/>
      <c r="C38" s="329"/>
      <c r="D38" s="329"/>
      <c r="E38" s="330"/>
      <c r="F38" s="401">
        <f>SUM(F29:F36)</f>
        <v>0</v>
      </c>
    </row>
    <row r="39" spans="1:6">
      <c r="A39" s="136"/>
      <c r="B39" s="136"/>
      <c r="C39" s="136"/>
      <c r="D39" s="136"/>
      <c r="E39" s="136"/>
      <c r="F39" s="292"/>
    </row>
    <row r="40" spans="1:6" ht="13.5" thickBot="1">
      <c r="A40" s="136"/>
      <c r="B40" s="136"/>
      <c r="C40" s="136"/>
      <c r="D40" s="136"/>
      <c r="E40" s="136"/>
      <c r="F40" s="3"/>
    </row>
    <row r="41" spans="1:6" ht="14.25" thickTop="1" thickBot="1">
      <c r="A41" s="137" t="s">
        <v>230</v>
      </c>
      <c r="B41" s="304" t="s">
        <v>169</v>
      </c>
      <c r="C41" s="305"/>
      <c r="D41" s="305"/>
      <c r="E41" s="305"/>
      <c r="F41" s="309"/>
    </row>
    <row r="42" spans="1:6" ht="105" customHeight="1" thickTop="1">
      <c r="A42" s="132" t="s">
        <v>231</v>
      </c>
      <c r="B42" s="133" t="s">
        <v>170</v>
      </c>
      <c r="C42" s="11" t="s">
        <v>171</v>
      </c>
      <c r="D42" s="9">
        <v>1</v>
      </c>
      <c r="E42" s="278">
        <v>0</v>
      </c>
      <c r="F42" s="387">
        <f>D42*E42</f>
        <v>0</v>
      </c>
    </row>
    <row r="43" spans="1:6">
      <c r="A43" s="134"/>
      <c r="B43" s="135"/>
      <c r="C43" s="11"/>
      <c r="D43" s="11"/>
      <c r="E43" s="277"/>
      <c r="F43" s="387"/>
    </row>
    <row r="44" spans="1:6" ht="52.5" customHeight="1">
      <c r="A44" s="132" t="s">
        <v>232</v>
      </c>
      <c r="B44" s="133" t="s">
        <v>172</v>
      </c>
      <c r="C44" s="11" t="s">
        <v>171</v>
      </c>
      <c r="D44" s="9">
        <v>1</v>
      </c>
      <c r="E44" s="278">
        <v>0</v>
      </c>
      <c r="F44" s="387">
        <f>D44*E44</f>
        <v>0</v>
      </c>
    </row>
    <row r="45" spans="1:6">
      <c r="A45" s="134"/>
      <c r="B45" s="135"/>
      <c r="C45" s="11"/>
      <c r="D45" s="11"/>
      <c r="E45" s="277"/>
      <c r="F45" s="387"/>
    </row>
    <row r="46" spans="1:6" ht="156.75" customHeight="1">
      <c r="A46" s="134" t="s">
        <v>233</v>
      </c>
      <c r="B46" s="138" t="s">
        <v>173</v>
      </c>
      <c r="C46" s="11" t="s">
        <v>2</v>
      </c>
      <c r="D46" s="11">
        <v>1</v>
      </c>
      <c r="E46" s="277">
        <v>0</v>
      </c>
      <c r="F46" s="386">
        <f>D46*E46</f>
        <v>0</v>
      </c>
    </row>
    <row r="47" spans="1:6" ht="34.5" customHeight="1">
      <c r="A47" s="134"/>
      <c r="B47" s="133" t="s">
        <v>174</v>
      </c>
      <c r="C47" s="11"/>
      <c r="D47" s="11"/>
      <c r="E47" s="277"/>
      <c r="F47" s="387"/>
    </row>
    <row r="48" spans="1:6" ht="43.5" customHeight="1">
      <c r="A48" s="134"/>
      <c r="B48" s="133" t="s">
        <v>175</v>
      </c>
      <c r="C48" s="11"/>
      <c r="D48" s="11"/>
      <c r="E48" s="277"/>
      <c r="F48" s="387"/>
    </row>
    <row r="49" spans="1:6" ht="69" customHeight="1">
      <c r="A49" s="134"/>
      <c r="B49" s="133" t="s">
        <v>176</v>
      </c>
      <c r="C49" s="11"/>
      <c r="D49" s="11"/>
      <c r="E49" s="277"/>
      <c r="F49" s="387"/>
    </row>
    <row r="50" spans="1:6" ht="68.25" customHeight="1">
      <c r="A50" s="134"/>
      <c r="B50" s="133" t="s">
        <v>177</v>
      </c>
      <c r="C50" s="11"/>
      <c r="D50" s="11"/>
      <c r="E50" s="277"/>
      <c r="F50" s="387"/>
    </row>
    <row r="51" spans="1:6" ht="69" customHeight="1">
      <c r="A51" s="134"/>
      <c r="B51" s="133" t="s">
        <v>178</v>
      </c>
      <c r="C51" s="11"/>
      <c r="D51" s="11"/>
      <c r="E51" s="277"/>
      <c r="F51" s="387"/>
    </row>
    <row r="52" spans="1:6" ht="69.75" customHeight="1">
      <c r="A52" s="134"/>
      <c r="B52" s="133" t="s">
        <v>179</v>
      </c>
      <c r="C52" s="11"/>
      <c r="D52" s="11"/>
      <c r="E52" s="277"/>
      <c r="F52" s="387"/>
    </row>
    <row r="53" spans="1:6" ht="66.75" customHeight="1">
      <c r="A53" s="134"/>
      <c r="B53" s="133" t="s">
        <v>180</v>
      </c>
      <c r="C53" s="11"/>
      <c r="D53" s="11"/>
      <c r="E53" s="277"/>
      <c r="F53" s="387"/>
    </row>
    <row r="54" spans="1:6" ht="43.5" customHeight="1">
      <c r="A54" s="134"/>
      <c r="B54" s="126" t="s">
        <v>181</v>
      </c>
      <c r="C54" s="9"/>
      <c r="D54" s="9"/>
      <c r="E54" s="278"/>
      <c r="F54" s="387"/>
    </row>
    <row r="55" spans="1:6" ht="45.75" customHeight="1">
      <c r="A55" s="134"/>
      <c r="B55" s="126" t="s">
        <v>182</v>
      </c>
      <c r="C55" s="9"/>
      <c r="D55" s="9"/>
      <c r="E55" s="278"/>
      <c r="F55" s="387"/>
    </row>
    <row r="56" spans="1:6" ht="44.25" customHeight="1">
      <c r="A56" s="134"/>
      <c r="B56" s="135" t="s">
        <v>183</v>
      </c>
      <c r="C56" s="11"/>
      <c r="D56" s="11"/>
      <c r="E56" s="277"/>
      <c r="F56" s="387"/>
    </row>
    <row r="57" spans="1:6" ht="110.25" customHeight="1">
      <c r="A57" s="134"/>
      <c r="B57" s="135" t="s">
        <v>184</v>
      </c>
      <c r="C57" s="11"/>
      <c r="D57" s="11"/>
      <c r="E57" s="277"/>
      <c r="F57" s="387"/>
    </row>
    <row r="58" spans="1:6">
      <c r="A58" s="134"/>
      <c r="B58" s="133"/>
      <c r="C58" s="11"/>
      <c r="D58" s="11"/>
      <c r="E58" s="277"/>
      <c r="F58" s="387"/>
    </row>
    <row r="59" spans="1:6">
      <c r="A59" s="3"/>
      <c r="B59" s="3"/>
      <c r="C59" s="3"/>
      <c r="D59" s="3"/>
      <c r="E59" s="3"/>
      <c r="F59" s="292"/>
    </row>
    <row r="60" spans="1:6">
      <c r="A60" s="328" t="s">
        <v>185</v>
      </c>
      <c r="B60" s="329"/>
      <c r="C60" s="329"/>
      <c r="D60" s="329"/>
      <c r="E60" s="330"/>
      <c r="F60" s="401">
        <f>SUM(F42:F58)</f>
        <v>0</v>
      </c>
    </row>
    <row r="61" spans="1:6">
      <c r="A61" s="3"/>
      <c r="B61" s="3"/>
      <c r="C61" s="3"/>
      <c r="D61" s="3"/>
      <c r="E61" s="3"/>
      <c r="F61" s="292"/>
    </row>
    <row r="62" spans="1:6" ht="13.5" thickBot="1">
      <c r="A62" s="3"/>
      <c r="B62" s="3"/>
      <c r="C62" s="3"/>
      <c r="D62" s="3"/>
      <c r="E62" s="3"/>
      <c r="F62" s="3"/>
    </row>
    <row r="63" spans="1:6" ht="14.25" thickTop="1" thickBot="1">
      <c r="A63" s="137" t="s">
        <v>234</v>
      </c>
      <c r="B63" s="304" t="s">
        <v>186</v>
      </c>
      <c r="C63" s="305"/>
      <c r="D63" s="305"/>
      <c r="E63" s="305"/>
      <c r="F63" s="309"/>
    </row>
    <row r="64" spans="1:6" ht="155.25" customHeight="1" thickTop="1">
      <c r="A64" s="132" t="s">
        <v>235</v>
      </c>
      <c r="B64" s="133" t="s">
        <v>187</v>
      </c>
      <c r="C64" s="11" t="s">
        <v>2</v>
      </c>
      <c r="D64" s="9">
        <v>5</v>
      </c>
      <c r="E64" s="278">
        <v>0</v>
      </c>
      <c r="F64" s="387">
        <f>D64*E64</f>
        <v>0</v>
      </c>
    </row>
    <row r="65" spans="1:6">
      <c r="A65" s="134"/>
      <c r="B65" s="135"/>
      <c r="C65" s="11"/>
      <c r="D65" s="11"/>
      <c r="E65" s="277"/>
      <c r="F65" s="387"/>
    </row>
    <row r="66" spans="1:6" ht="94.5" customHeight="1">
      <c r="A66" s="132" t="s">
        <v>236</v>
      </c>
      <c r="B66" s="133" t="s">
        <v>188</v>
      </c>
      <c r="C66" s="9" t="s">
        <v>2</v>
      </c>
      <c r="D66" s="9">
        <v>5</v>
      </c>
      <c r="E66" s="278">
        <v>0</v>
      </c>
      <c r="F66" s="387">
        <f>D66*E66</f>
        <v>0</v>
      </c>
    </row>
    <row r="67" spans="1:6">
      <c r="A67" s="134"/>
      <c r="B67" s="133"/>
      <c r="C67" s="11"/>
      <c r="D67" s="11"/>
      <c r="E67" s="277"/>
      <c r="F67" s="387"/>
    </row>
    <row r="68" spans="1:6" ht="83.25" customHeight="1">
      <c r="A68" s="132" t="s">
        <v>237</v>
      </c>
      <c r="B68" s="133" t="s">
        <v>189</v>
      </c>
      <c r="C68" s="9" t="s">
        <v>2</v>
      </c>
      <c r="D68" s="9">
        <v>1</v>
      </c>
      <c r="E68" s="278">
        <v>0</v>
      </c>
      <c r="F68" s="387">
        <f>D68*E68</f>
        <v>0</v>
      </c>
    </row>
    <row r="69" spans="1:6">
      <c r="A69" s="134"/>
      <c r="B69" s="133"/>
      <c r="C69" s="11"/>
      <c r="D69" s="11"/>
      <c r="E69" s="277"/>
      <c r="F69" s="387"/>
    </row>
    <row r="70" spans="1:6" ht="104.25" customHeight="1">
      <c r="A70" s="132" t="s">
        <v>238</v>
      </c>
      <c r="B70" s="133" t="s">
        <v>190</v>
      </c>
      <c r="C70" s="9" t="s">
        <v>2</v>
      </c>
      <c r="D70" s="9">
        <v>1</v>
      </c>
      <c r="E70" s="278">
        <v>0</v>
      </c>
      <c r="F70" s="387">
        <f>D70*E70</f>
        <v>0</v>
      </c>
    </row>
    <row r="71" spans="1:6">
      <c r="A71" s="132"/>
      <c r="B71" s="133"/>
      <c r="C71" s="9"/>
      <c r="D71" s="9"/>
      <c r="E71" s="278"/>
      <c r="F71" s="387"/>
    </row>
    <row r="72" spans="1:6" ht="56.25" customHeight="1">
      <c r="A72" s="132" t="s">
        <v>239</v>
      </c>
      <c r="B72" s="133" t="s">
        <v>191</v>
      </c>
      <c r="C72" s="9" t="s">
        <v>164</v>
      </c>
      <c r="D72" s="9">
        <v>50</v>
      </c>
      <c r="E72" s="278">
        <v>0</v>
      </c>
      <c r="F72" s="387">
        <f>D72*E72</f>
        <v>0</v>
      </c>
    </row>
    <row r="73" spans="1:6">
      <c r="A73" s="132"/>
      <c r="B73" s="133"/>
      <c r="C73" s="9"/>
      <c r="D73" s="9"/>
      <c r="E73" s="6"/>
      <c r="F73" s="387"/>
    </row>
    <row r="74" spans="1:6">
      <c r="A74" s="3"/>
      <c r="B74" s="3"/>
      <c r="C74" s="3"/>
      <c r="D74" s="3"/>
      <c r="E74" s="3"/>
      <c r="F74" s="292"/>
    </row>
    <row r="75" spans="1:6">
      <c r="A75" s="328" t="s">
        <v>192</v>
      </c>
      <c r="B75" s="329"/>
      <c r="C75" s="329"/>
      <c r="D75" s="329"/>
      <c r="E75" s="330"/>
      <c r="F75" s="401">
        <f>SUM(F64:F73)</f>
        <v>0</v>
      </c>
    </row>
    <row r="76" spans="1:6">
      <c r="A76" s="3"/>
      <c r="B76" s="3"/>
      <c r="C76" s="3"/>
      <c r="D76" s="3"/>
      <c r="E76" s="3"/>
      <c r="F76" s="292"/>
    </row>
    <row r="77" spans="1:6" ht="13.5" thickBot="1">
      <c r="A77" s="3"/>
      <c r="B77" s="3"/>
      <c r="C77" s="3"/>
      <c r="D77" s="3"/>
      <c r="E77" s="3"/>
      <c r="F77" s="3"/>
    </row>
    <row r="78" spans="1:6" ht="14.25" thickTop="1" thickBot="1">
      <c r="A78" s="137" t="s">
        <v>240</v>
      </c>
      <c r="B78" s="304" t="s">
        <v>193</v>
      </c>
      <c r="C78" s="305"/>
      <c r="D78" s="305"/>
      <c r="E78" s="305"/>
      <c r="F78" s="309"/>
    </row>
    <row r="79" spans="1:6" ht="104.25" customHeight="1" thickTop="1">
      <c r="A79" s="132" t="s">
        <v>194</v>
      </c>
      <c r="B79" s="133" t="s">
        <v>195</v>
      </c>
      <c r="C79" s="11" t="s">
        <v>2</v>
      </c>
      <c r="D79" s="9">
        <v>3</v>
      </c>
      <c r="E79" s="278">
        <v>0</v>
      </c>
      <c r="F79" s="387">
        <f>D79*E79</f>
        <v>0</v>
      </c>
    </row>
    <row r="80" spans="1:6">
      <c r="A80" s="134"/>
      <c r="B80" s="135"/>
      <c r="C80" s="11"/>
      <c r="D80" s="11"/>
      <c r="E80" s="277"/>
      <c r="F80" s="387"/>
    </row>
    <row r="81" spans="1:6" ht="107.25" customHeight="1">
      <c r="A81" s="132" t="s">
        <v>241</v>
      </c>
      <c r="B81" s="133" t="s">
        <v>196</v>
      </c>
      <c r="C81" s="9" t="s">
        <v>2</v>
      </c>
      <c r="D81" s="9">
        <v>1</v>
      </c>
      <c r="E81" s="278">
        <v>0</v>
      </c>
      <c r="F81" s="387">
        <f>D81*E81</f>
        <v>0</v>
      </c>
    </row>
    <row r="82" spans="1:6">
      <c r="A82" s="134"/>
      <c r="B82" s="133"/>
      <c r="C82" s="11"/>
      <c r="D82" s="11"/>
      <c r="E82" s="277"/>
      <c r="F82" s="387"/>
    </row>
    <row r="83" spans="1:6" ht="106.5" customHeight="1">
      <c r="A83" s="132" t="s">
        <v>242</v>
      </c>
      <c r="B83" s="133" t="s">
        <v>197</v>
      </c>
      <c r="C83" s="9" t="s">
        <v>2</v>
      </c>
      <c r="D83" s="9">
        <v>1</v>
      </c>
      <c r="E83" s="278">
        <v>0</v>
      </c>
      <c r="F83" s="387">
        <f>D83*E83</f>
        <v>0</v>
      </c>
    </row>
    <row r="84" spans="1:6">
      <c r="A84" s="134"/>
      <c r="B84" s="133"/>
      <c r="C84" s="11"/>
      <c r="D84" s="11"/>
      <c r="E84" s="277"/>
      <c r="F84" s="387"/>
    </row>
    <row r="85" spans="1:6" ht="57.75" customHeight="1">
      <c r="A85" s="132" t="s">
        <v>243</v>
      </c>
      <c r="B85" s="133" t="s">
        <v>191</v>
      </c>
      <c r="C85" s="9" t="s">
        <v>164</v>
      </c>
      <c r="D85" s="9">
        <v>60</v>
      </c>
      <c r="E85" s="278">
        <v>0</v>
      </c>
      <c r="F85" s="387">
        <f>D85*E85</f>
        <v>0</v>
      </c>
    </row>
    <row r="86" spans="1:6">
      <c r="A86" s="134"/>
      <c r="B86" s="133"/>
      <c r="C86" s="11"/>
      <c r="D86" s="11"/>
      <c r="E86" s="277"/>
      <c r="F86" s="387"/>
    </row>
    <row r="87" spans="1:6" ht="92.25" customHeight="1">
      <c r="A87" s="132" t="s">
        <v>244</v>
      </c>
      <c r="B87" s="133" t="s">
        <v>198</v>
      </c>
      <c r="C87" s="9" t="s">
        <v>164</v>
      </c>
      <c r="D87" s="9">
        <v>2</v>
      </c>
      <c r="E87" s="278">
        <v>0</v>
      </c>
      <c r="F87" s="387">
        <f>D87*E87</f>
        <v>0</v>
      </c>
    </row>
    <row r="88" spans="1:6">
      <c r="A88" s="134"/>
      <c r="B88" s="133"/>
      <c r="C88" s="11"/>
      <c r="D88" s="11"/>
      <c r="E88" s="277"/>
      <c r="F88" s="387"/>
    </row>
    <row r="89" spans="1:6" ht="46.5" customHeight="1">
      <c r="A89" s="132" t="s">
        <v>245</v>
      </c>
      <c r="B89" s="133" t="s">
        <v>199</v>
      </c>
      <c r="C89" s="9" t="s">
        <v>2</v>
      </c>
      <c r="D89" s="9">
        <v>1</v>
      </c>
      <c r="E89" s="278">
        <v>0</v>
      </c>
      <c r="F89" s="387">
        <f>D89*E89</f>
        <v>0</v>
      </c>
    </row>
    <row r="90" spans="1:6">
      <c r="A90" s="134"/>
      <c r="B90" s="133"/>
      <c r="C90" s="11"/>
      <c r="D90" s="11"/>
      <c r="E90" s="277"/>
      <c r="F90" s="387"/>
    </row>
    <row r="91" spans="1:6" ht="37.5" customHeight="1">
      <c r="A91" s="132" t="s">
        <v>246</v>
      </c>
      <c r="B91" s="133" t="s">
        <v>200</v>
      </c>
      <c r="C91" s="9" t="s">
        <v>2</v>
      </c>
      <c r="D91" s="9">
        <v>1</v>
      </c>
      <c r="E91" s="278">
        <v>0</v>
      </c>
      <c r="F91" s="387">
        <f>D91*E91</f>
        <v>0</v>
      </c>
    </row>
    <row r="92" spans="1:6">
      <c r="A92" s="134"/>
      <c r="B92" s="133"/>
      <c r="C92" s="11"/>
      <c r="D92" s="11"/>
      <c r="E92" s="277"/>
      <c r="F92" s="387"/>
    </row>
    <row r="93" spans="1:6">
      <c r="A93" s="3"/>
      <c r="B93" s="3"/>
      <c r="C93" s="3"/>
      <c r="D93" s="3"/>
      <c r="E93" s="3"/>
      <c r="F93" s="292"/>
    </row>
    <row r="94" spans="1:6">
      <c r="A94" s="328" t="s">
        <v>201</v>
      </c>
      <c r="B94" s="329"/>
      <c r="C94" s="329"/>
      <c r="D94" s="329"/>
      <c r="E94" s="330"/>
      <c r="F94" s="401">
        <f>SUM(F79:F92)</f>
        <v>0</v>
      </c>
    </row>
    <row r="95" spans="1:6">
      <c r="A95" s="3"/>
      <c r="B95" s="3"/>
      <c r="C95" s="3"/>
      <c r="D95" s="3"/>
      <c r="E95" s="3"/>
      <c r="F95" s="292"/>
    </row>
    <row r="96" spans="1:6" ht="13.5" thickBot="1">
      <c r="A96" s="3"/>
      <c r="B96" s="3"/>
      <c r="C96" s="3"/>
      <c r="D96" s="3"/>
      <c r="E96" s="3"/>
      <c r="F96" s="3"/>
    </row>
    <row r="97" spans="1:6" ht="14.25" thickTop="1" thickBot="1">
      <c r="A97" s="137" t="s">
        <v>247</v>
      </c>
      <c r="B97" s="304" t="s">
        <v>202</v>
      </c>
      <c r="C97" s="305"/>
      <c r="D97" s="305"/>
      <c r="E97" s="305"/>
      <c r="F97" s="309"/>
    </row>
    <row r="98" spans="1:6" ht="93" customHeight="1" thickTop="1">
      <c r="A98" s="132" t="s">
        <v>248</v>
      </c>
      <c r="B98" s="133" t="s">
        <v>203</v>
      </c>
      <c r="C98" s="11" t="s">
        <v>2</v>
      </c>
      <c r="D98" s="9">
        <v>30</v>
      </c>
      <c r="E98" s="278">
        <v>0</v>
      </c>
      <c r="F98" s="387">
        <f>D98*E98</f>
        <v>0</v>
      </c>
    </row>
    <row r="99" spans="1:6">
      <c r="A99" s="134"/>
      <c r="B99" s="135"/>
      <c r="C99" s="11"/>
      <c r="D99" s="11"/>
      <c r="E99" s="277"/>
      <c r="F99" s="387"/>
    </row>
    <row r="100" spans="1:6" ht="95.25" customHeight="1">
      <c r="A100" s="132" t="s">
        <v>249</v>
      </c>
      <c r="B100" s="133" t="s">
        <v>204</v>
      </c>
      <c r="C100" s="9" t="s">
        <v>2</v>
      </c>
      <c r="D100" s="9">
        <v>6</v>
      </c>
      <c r="E100" s="278">
        <v>0</v>
      </c>
      <c r="F100" s="387">
        <f>D100*E100</f>
        <v>0</v>
      </c>
    </row>
    <row r="101" spans="1:6">
      <c r="A101" s="134"/>
      <c r="B101" s="133"/>
      <c r="C101" s="11"/>
      <c r="D101" s="11"/>
      <c r="E101" s="277"/>
      <c r="F101" s="387"/>
    </row>
    <row r="102" spans="1:6" ht="69.75" customHeight="1">
      <c r="A102" s="132" t="s">
        <v>250</v>
      </c>
      <c r="B102" s="133" t="s">
        <v>205</v>
      </c>
      <c r="C102" s="9" t="s">
        <v>164</v>
      </c>
      <c r="D102" s="9">
        <v>42</v>
      </c>
      <c r="E102" s="278">
        <v>0</v>
      </c>
      <c r="F102" s="387">
        <f>D102*E102</f>
        <v>0</v>
      </c>
    </row>
    <row r="103" spans="1:6">
      <c r="A103" s="134"/>
      <c r="B103" s="133"/>
      <c r="C103" s="11"/>
      <c r="D103" s="11"/>
      <c r="E103" s="277"/>
      <c r="F103" s="387"/>
    </row>
    <row r="104" spans="1:6" ht="66.75" customHeight="1">
      <c r="A104" s="132" t="s">
        <v>251</v>
      </c>
      <c r="B104" s="133" t="s">
        <v>206</v>
      </c>
      <c r="C104" s="9" t="s">
        <v>2</v>
      </c>
      <c r="D104" s="9">
        <v>6</v>
      </c>
      <c r="E104" s="278">
        <v>0</v>
      </c>
      <c r="F104" s="387">
        <f>D104*E104</f>
        <v>0</v>
      </c>
    </row>
    <row r="105" spans="1:6">
      <c r="A105" s="134"/>
      <c r="B105" s="133"/>
      <c r="C105" s="11"/>
      <c r="D105" s="11"/>
      <c r="E105" s="277"/>
      <c r="F105" s="387"/>
    </row>
    <row r="106" spans="1:6" ht="82.5" customHeight="1">
      <c r="A106" s="132" t="s">
        <v>252</v>
      </c>
      <c r="B106" s="133" t="s">
        <v>207</v>
      </c>
      <c r="C106" s="9" t="s">
        <v>2</v>
      </c>
      <c r="D106" s="9">
        <v>1</v>
      </c>
      <c r="E106" s="278">
        <v>0</v>
      </c>
      <c r="F106" s="387">
        <f>D106*E106</f>
        <v>0</v>
      </c>
    </row>
    <row r="107" spans="1:6">
      <c r="A107" s="134"/>
      <c r="B107" s="133"/>
      <c r="C107" s="11"/>
      <c r="D107" s="11"/>
      <c r="E107" s="277"/>
      <c r="F107" s="387"/>
    </row>
    <row r="108" spans="1:6">
      <c r="A108" s="3"/>
      <c r="B108" s="3"/>
      <c r="C108" s="3"/>
      <c r="D108" s="3"/>
      <c r="E108" s="292"/>
      <c r="F108" s="292"/>
    </row>
    <row r="109" spans="1:6">
      <c r="A109" s="328" t="s">
        <v>208</v>
      </c>
      <c r="B109" s="329"/>
      <c r="C109" s="329"/>
      <c r="D109" s="329"/>
      <c r="E109" s="330"/>
      <c r="F109" s="401">
        <f>SUM(F98:F107)</f>
        <v>0</v>
      </c>
    </row>
    <row r="110" spans="1:6">
      <c r="A110" s="3"/>
      <c r="B110" s="3"/>
      <c r="C110" s="3"/>
      <c r="D110" s="3"/>
      <c r="E110" s="3"/>
      <c r="F110" s="292"/>
    </row>
    <row r="111" spans="1:6" ht="13.5" thickBot="1">
      <c r="A111" s="3"/>
      <c r="B111" s="3"/>
      <c r="C111" s="3"/>
      <c r="D111" s="3"/>
      <c r="E111" s="3"/>
      <c r="F111" s="3"/>
    </row>
    <row r="112" spans="1:6" ht="14.25" thickTop="1" thickBot="1">
      <c r="A112" s="137" t="s">
        <v>253</v>
      </c>
      <c r="B112" s="304" t="s">
        <v>209</v>
      </c>
      <c r="C112" s="305"/>
      <c r="D112" s="305"/>
      <c r="E112" s="305"/>
      <c r="F112" s="309"/>
    </row>
    <row r="113" spans="1:6" ht="108" customHeight="1" thickTop="1">
      <c r="A113" s="132" t="s">
        <v>254</v>
      </c>
      <c r="B113" s="133" t="s">
        <v>210</v>
      </c>
      <c r="C113" s="9" t="s">
        <v>2</v>
      </c>
      <c r="D113" s="9">
        <v>4</v>
      </c>
      <c r="E113" s="278">
        <v>0</v>
      </c>
      <c r="F113" s="387">
        <f>D113*E113</f>
        <v>0</v>
      </c>
    </row>
    <row r="114" spans="1:6">
      <c r="A114" s="132"/>
      <c r="B114" s="133"/>
      <c r="C114" s="9"/>
      <c r="D114" s="9"/>
      <c r="E114" s="278"/>
      <c r="F114" s="387"/>
    </row>
    <row r="115" spans="1:6" ht="109.5" customHeight="1">
      <c r="A115" s="132" t="s">
        <v>255</v>
      </c>
      <c r="B115" s="133" t="s">
        <v>211</v>
      </c>
      <c r="C115" s="9" t="s">
        <v>2</v>
      </c>
      <c r="D115" s="9">
        <v>6</v>
      </c>
      <c r="E115" s="278">
        <v>0</v>
      </c>
      <c r="F115" s="387">
        <f>D115*E115</f>
        <v>0</v>
      </c>
    </row>
    <row r="116" spans="1:6">
      <c r="A116" s="134"/>
      <c r="B116" s="133"/>
      <c r="C116" s="11"/>
      <c r="D116" s="11"/>
      <c r="E116" s="277"/>
      <c r="F116" s="387"/>
    </row>
    <row r="117" spans="1:6" ht="168.75" customHeight="1">
      <c r="A117" s="132" t="s">
        <v>256</v>
      </c>
      <c r="B117" s="133" t="s">
        <v>212</v>
      </c>
      <c r="C117" s="9" t="s">
        <v>213</v>
      </c>
      <c r="D117" s="9">
        <v>1</v>
      </c>
      <c r="E117" s="278">
        <v>0</v>
      </c>
      <c r="F117" s="387">
        <f>D117*E117</f>
        <v>0</v>
      </c>
    </row>
    <row r="118" spans="1:6">
      <c r="A118" s="134"/>
      <c r="B118" s="133"/>
      <c r="C118" s="11"/>
      <c r="D118" s="11"/>
      <c r="E118" s="277"/>
      <c r="F118" s="387"/>
    </row>
    <row r="119" spans="1:6" ht="42.75" customHeight="1">
      <c r="A119" s="132" t="s">
        <v>257</v>
      </c>
      <c r="B119" s="133" t="s">
        <v>214</v>
      </c>
      <c r="C119" s="9" t="s">
        <v>213</v>
      </c>
      <c r="D119" s="9">
        <v>2</v>
      </c>
      <c r="E119" s="278">
        <v>0</v>
      </c>
      <c r="F119" s="387">
        <f>D119*E119</f>
        <v>0</v>
      </c>
    </row>
    <row r="120" spans="1:6">
      <c r="A120" s="134"/>
      <c r="B120" s="133"/>
      <c r="C120" s="11"/>
      <c r="D120" s="11"/>
      <c r="E120" s="277"/>
      <c r="F120" s="387"/>
    </row>
    <row r="121" spans="1:6" ht="42.75" customHeight="1">
      <c r="A121" s="132" t="s">
        <v>258</v>
      </c>
      <c r="B121" s="133" t="s">
        <v>215</v>
      </c>
      <c r="C121" s="11" t="s">
        <v>159</v>
      </c>
      <c r="D121" s="11">
        <v>1</v>
      </c>
      <c r="E121" s="278">
        <v>0</v>
      </c>
      <c r="F121" s="387">
        <f>D121*E121</f>
        <v>0</v>
      </c>
    </row>
    <row r="122" spans="1:6">
      <c r="A122" s="134"/>
      <c r="B122" s="133"/>
      <c r="C122" s="11"/>
      <c r="D122" s="11"/>
      <c r="E122" s="277"/>
      <c r="F122" s="387"/>
    </row>
    <row r="123" spans="1:6" ht="131.25" customHeight="1">
      <c r="A123" s="132" t="s">
        <v>259</v>
      </c>
      <c r="B123" s="133" t="s">
        <v>216</v>
      </c>
      <c r="C123" s="11" t="s">
        <v>159</v>
      </c>
      <c r="D123" s="11">
        <v>1</v>
      </c>
      <c r="E123" s="278">
        <v>0</v>
      </c>
      <c r="F123" s="387">
        <f>D123*E123</f>
        <v>0</v>
      </c>
    </row>
    <row r="124" spans="1:6">
      <c r="A124" s="134"/>
      <c r="B124" s="133"/>
      <c r="C124" s="11"/>
      <c r="D124" s="11"/>
      <c r="E124" s="277"/>
      <c r="F124" s="387"/>
    </row>
    <row r="125" spans="1:6">
      <c r="A125" s="55"/>
      <c r="B125" s="55"/>
      <c r="C125" s="55"/>
      <c r="D125" s="55"/>
      <c r="E125" s="55"/>
      <c r="F125" s="282"/>
    </row>
    <row r="126" spans="1:6">
      <c r="A126" s="331" t="s">
        <v>217</v>
      </c>
      <c r="B126" s="329"/>
      <c r="C126" s="329"/>
      <c r="D126" s="329"/>
      <c r="E126" s="330"/>
      <c r="F126" s="402">
        <f>SUM(F113:F124)</f>
        <v>0</v>
      </c>
    </row>
    <row r="127" spans="1:6">
      <c r="A127" s="3"/>
      <c r="B127" s="3"/>
      <c r="C127" s="3"/>
      <c r="D127" s="3"/>
      <c r="E127" s="3"/>
      <c r="F127" s="292"/>
    </row>
    <row r="128" spans="1:6">
      <c r="A128" s="3"/>
      <c r="B128" s="3"/>
      <c r="C128" s="3"/>
      <c r="D128" s="3"/>
      <c r="E128" s="3"/>
      <c r="F128" s="292"/>
    </row>
    <row r="129" spans="1:6">
      <c r="A129" s="3"/>
      <c r="B129" s="3"/>
      <c r="C129" s="3"/>
      <c r="D129" s="3"/>
      <c r="E129" s="3"/>
      <c r="F129" s="292"/>
    </row>
    <row r="130" spans="1:6">
      <c r="A130" s="3"/>
      <c r="B130" s="3"/>
      <c r="C130" s="3"/>
      <c r="D130" s="3"/>
      <c r="E130" s="3"/>
      <c r="F130" s="292"/>
    </row>
    <row r="131" spans="1:6">
      <c r="A131" s="3"/>
      <c r="B131" s="3"/>
      <c r="C131" s="3"/>
      <c r="D131" s="3"/>
      <c r="E131" s="3"/>
      <c r="F131" s="3"/>
    </row>
    <row r="132" spans="1:6">
      <c r="A132" s="3"/>
      <c r="B132" s="3"/>
      <c r="C132" s="3"/>
      <c r="D132" s="3"/>
      <c r="E132" s="3"/>
      <c r="F132" s="3"/>
    </row>
    <row r="133" spans="1:6">
      <c r="A133" s="3"/>
      <c r="B133" s="3"/>
      <c r="C133" s="3"/>
      <c r="D133" s="3"/>
      <c r="E133" s="3"/>
      <c r="F133" s="3"/>
    </row>
    <row r="134" spans="1:6">
      <c r="A134" s="3"/>
      <c r="B134" s="3"/>
      <c r="C134" s="3"/>
      <c r="D134" s="3"/>
      <c r="E134" s="3"/>
      <c r="F134" s="3"/>
    </row>
    <row r="135" spans="1:6">
      <c r="A135" s="3"/>
      <c r="B135" s="3"/>
      <c r="C135" s="3"/>
      <c r="D135" s="3"/>
      <c r="E135" s="3"/>
      <c r="F135" s="3"/>
    </row>
    <row r="136" spans="1:6">
      <c r="A136" s="3"/>
      <c r="B136" s="3"/>
      <c r="C136" s="3"/>
      <c r="D136" s="3"/>
      <c r="E136" s="3"/>
      <c r="F136" s="3"/>
    </row>
    <row r="137" spans="1:6">
      <c r="A137" s="3"/>
      <c r="B137" s="3"/>
      <c r="C137" s="3"/>
      <c r="D137" s="3"/>
      <c r="E137" s="3"/>
      <c r="F137" s="3"/>
    </row>
    <row r="138" spans="1:6">
      <c r="A138" s="3"/>
      <c r="B138" s="3"/>
      <c r="C138" s="3"/>
      <c r="D138" s="3"/>
      <c r="E138" s="3"/>
      <c r="F138" s="3"/>
    </row>
    <row r="139" spans="1:6">
      <c r="A139" s="3"/>
      <c r="B139" s="3"/>
      <c r="C139" s="3"/>
      <c r="D139" s="3"/>
      <c r="E139" s="3"/>
      <c r="F139" s="3"/>
    </row>
    <row r="140" spans="1:6" ht="13.5" thickBot="1">
      <c r="A140" s="3"/>
      <c r="B140" s="3"/>
      <c r="C140" s="3"/>
      <c r="D140" s="3"/>
      <c r="E140" s="3"/>
      <c r="F140" s="3"/>
    </row>
    <row r="141" spans="1:6" ht="17.25" thickTop="1" thickBot="1">
      <c r="A141" s="322" t="s">
        <v>218</v>
      </c>
      <c r="B141" s="323"/>
      <c r="C141" s="323"/>
      <c r="D141" s="323"/>
      <c r="E141" s="323"/>
      <c r="F141" s="324"/>
    </row>
    <row r="142" spans="1:6" ht="14.25" thickTop="1" thickBot="1">
      <c r="A142" s="3"/>
      <c r="B142" s="3"/>
      <c r="C142" s="3"/>
      <c r="D142" s="3"/>
      <c r="E142" s="3"/>
      <c r="F142" s="3"/>
    </row>
    <row r="143" spans="1:6" ht="17.25" thickTop="1" thickBot="1">
      <c r="A143" s="137" t="str">
        <f>A9</f>
        <v>02.01</v>
      </c>
      <c r="B143" s="304" t="str">
        <f>B9</f>
        <v>ДЕМОНТАЖНИ РАДОВИ</v>
      </c>
      <c r="C143" s="305"/>
      <c r="D143" s="305"/>
      <c r="E143" s="306"/>
      <c r="F143" s="398">
        <f>F25</f>
        <v>0</v>
      </c>
    </row>
    <row r="144" spans="1:6" ht="17.25" thickTop="1" thickBot="1">
      <c r="A144" s="137" t="str">
        <f>A28</f>
        <v>02.02</v>
      </c>
      <c r="B144" s="304" t="str">
        <f>B28:B28</f>
        <v>НАПОЈНИ КАБЛОВИ</v>
      </c>
      <c r="C144" s="305"/>
      <c r="D144" s="305"/>
      <c r="E144" s="306"/>
      <c r="F144" s="398">
        <f>F38</f>
        <v>0</v>
      </c>
    </row>
    <row r="145" spans="1:6" ht="17.25" thickTop="1" thickBot="1">
      <c r="A145" s="137" t="str">
        <f>A41</f>
        <v>02.03</v>
      </c>
      <c r="B145" s="304" t="str">
        <f>B41</f>
        <v>РАЗВОДНИ ОРМАНИ</v>
      </c>
      <c r="C145" s="305"/>
      <c r="D145" s="305"/>
      <c r="E145" s="306"/>
      <c r="F145" s="398">
        <f>F60</f>
        <v>0</v>
      </c>
    </row>
    <row r="146" spans="1:6" ht="17.25" thickTop="1" thickBot="1">
      <c r="A146" s="137" t="str">
        <f>A63</f>
        <v>02.04</v>
      </c>
      <c r="B146" s="304" t="str">
        <f>B63</f>
        <v>ИНСТАЛАЦИЈА ОСВЕТЉЕЊА</v>
      </c>
      <c r="C146" s="305"/>
      <c r="D146" s="305"/>
      <c r="E146" s="306"/>
      <c r="F146" s="398">
        <f>F75</f>
        <v>0</v>
      </c>
    </row>
    <row r="147" spans="1:6" ht="17.25" thickTop="1" thickBot="1">
      <c r="A147" s="137" t="str">
        <f>A78</f>
        <v>02.05</v>
      </c>
      <c r="B147" s="304" t="str">
        <f>B78</f>
        <v>ИНСТАЛАЦИЈА ПРИKЉУЧНИЦА И ФИКСНИХ ИЗВОДА</v>
      </c>
      <c r="C147" s="305"/>
      <c r="D147" s="305"/>
      <c r="E147" s="306"/>
      <c r="F147" s="398">
        <f>F94</f>
        <v>0</v>
      </c>
    </row>
    <row r="148" spans="1:6" ht="17.25" thickTop="1" thickBot="1">
      <c r="A148" s="137" t="str">
        <f>A97</f>
        <v>02.06</v>
      </c>
      <c r="B148" s="304" t="str">
        <f>B97</f>
        <v>ИНСТАЛАЦИЈА УЗЕМЉЕЊА И ИЗЈЕДНАЧЕЊА ПОТЕНЦИЈАЛА</v>
      </c>
      <c r="C148" s="305"/>
      <c r="D148" s="305"/>
      <c r="E148" s="306"/>
      <c r="F148" s="398">
        <f>F109</f>
        <v>0</v>
      </c>
    </row>
    <row r="149" spans="1:6" ht="17.25" thickTop="1" thickBot="1">
      <c r="A149" s="137" t="str">
        <f>A112</f>
        <v>02.07</v>
      </c>
      <c r="B149" s="304" t="str">
        <f>B112</f>
        <v>ПРИПРЕМНО-ЗАВРШНИ РАДОВИ</v>
      </c>
      <c r="C149" s="305"/>
      <c r="D149" s="305"/>
      <c r="E149" s="306"/>
      <c r="F149" s="398">
        <f>F126</f>
        <v>0</v>
      </c>
    </row>
    <row r="150" spans="1:6" ht="17.25" thickTop="1" thickBot="1">
      <c r="A150" s="139"/>
      <c r="B150" s="140"/>
      <c r="C150" s="140"/>
      <c r="D150" s="140"/>
      <c r="E150" s="140"/>
      <c r="F150" s="403"/>
    </row>
    <row r="151" spans="1:6" ht="17.25" thickTop="1" thickBot="1">
      <c r="A151" s="3"/>
      <c r="B151" s="325" t="s">
        <v>219</v>
      </c>
      <c r="C151" s="326"/>
      <c r="D151" s="326"/>
      <c r="E151" s="327"/>
      <c r="F151" s="400">
        <f>SUM(F143:F149)</f>
        <v>0</v>
      </c>
    </row>
    <row r="152" spans="1:6" ht="16.5" thickTop="1">
      <c r="A152" s="3"/>
      <c r="B152" s="141"/>
      <c r="C152" s="142"/>
      <c r="D152" s="142"/>
      <c r="E152" s="143"/>
      <c r="F152" s="404"/>
    </row>
    <row r="153" spans="1:6" ht="15.75">
      <c r="B153" s="128"/>
      <c r="C153" s="129"/>
      <c r="D153" s="129"/>
      <c r="E153" s="130"/>
      <c r="F153" s="131"/>
    </row>
    <row r="154" spans="1:6" ht="15.75">
      <c r="B154" s="128"/>
      <c r="C154" s="129"/>
      <c r="D154" s="129"/>
      <c r="E154" s="130"/>
      <c r="F154" s="131"/>
    </row>
  </sheetData>
  <sheetProtection password="EE42" sheet="1" objects="1" scenarios="1"/>
  <mergeCells count="30">
    <mergeCell ref="B28:F28"/>
    <mergeCell ref="A2:F2"/>
    <mergeCell ref="A3:F3"/>
    <mergeCell ref="A4:F4"/>
    <mergeCell ref="A6:A7"/>
    <mergeCell ref="B6:B7"/>
    <mergeCell ref="C6:C7"/>
    <mergeCell ref="B9:F9"/>
    <mergeCell ref="A25:E25"/>
    <mergeCell ref="B41:F41"/>
    <mergeCell ref="A60:E60"/>
    <mergeCell ref="B63:F63"/>
    <mergeCell ref="A75:E75"/>
    <mergeCell ref="B78:F78"/>
    <mergeCell ref="B149:E149"/>
    <mergeCell ref="B151:E151"/>
    <mergeCell ref="B5:F5"/>
    <mergeCell ref="B143:E143"/>
    <mergeCell ref="B144:E144"/>
    <mergeCell ref="B145:E145"/>
    <mergeCell ref="B146:E146"/>
    <mergeCell ref="B147:E147"/>
    <mergeCell ref="B148:E148"/>
    <mergeCell ref="A94:E94"/>
    <mergeCell ref="B97:F97"/>
    <mergeCell ref="A109:E109"/>
    <mergeCell ref="B112:F112"/>
    <mergeCell ref="A126:E126"/>
    <mergeCell ref="A141:F141"/>
    <mergeCell ref="A38:E38"/>
  </mergeCells>
  <pageMargins left="0.9055118110236221" right="0.51181102362204722" top="0.55118110236220474" bottom="0.55118110236220474" header="0.31496062992125984" footer="0.31496062992125984"/>
  <pageSetup orientation="portrait" horizontalDpi="4294967294" verticalDpi="4294967294" r:id="rId1"/>
  <headerFooter>
    <oddFooter>&amp;CСанација лифта Л5</oddFooter>
  </headerFooter>
  <rowBreaks count="2" manualBreakCount="2">
    <brk id="40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showZeros="0" view="pageBreakPreview" zoomScaleNormal="100" zoomScaleSheetLayoutView="100" workbookViewId="0">
      <selection activeCell="B8" sqref="B8"/>
    </sheetView>
  </sheetViews>
  <sheetFormatPr defaultColWidth="9.140625" defaultRowHeight="12.75"/>
  <cols>
    <col min="1" max="1" width="5.140625" style="14" customWidth="1"/>
    <col min="2" max="2" width="48.42578125" style="14" customWidth="1"/>
    <col min="3" max="3" width="6.7109375" style="14" customWidth="1"/>
    <col min="4" max="4" width="10.5703125" style="168" customWidth="1"/>
    <col min="5" max="5" width="12.28515625" style="14" customWidth="1"/>
    <col min="6" max="6" width="15" style="14" customWidth="1"/>
    <col min="7" max="16384" width="9.140625" style="14"/>
  </cols>
  <sheetData>
    <row r="1" spans="1:6" s="3" customFormat="1" ht="6" customHeight="1">
      <c r="A1" s="144"/>
      <c r="B1" s="145"/>
      <c r="C1" s="142"/>
      <c r="D1" s="142"/>
      <c r="E1" s="146"/>
      <c r="F1" s="147"/>
    </row>
    <row r="2" spans="1:6" ht="22.5" customHeight="1">
      <c r="A2" s="310" t="s">
        <v>281</v>
      </c>
      <c r="B2" s="310"/>
      <c r="C2" s="310"/>
      <c r="D2" s="310"/>
      <c r="E2" s="310"/>
      <c r="F2" s="310"/>
    </row>
    <row r="3" spans="1:6" ht="29.25" customHeight="1">
      <c r="A3" s="332" t="s">
        <v>275</v>
      </c>
      <c r="B3" s="332"/>
      <c r="C3" s="332"/>
      <c r="D3" s="332"/>
      <c r="E3" s="332"/>
      <c r="F3" s="332"/>
    </row>
    <row r="4" spans="1:6" ht="15.75" thickBot="1">
      <c r="A4" s="341"/>
      <c r="B4" s="341"/>
      <c r="C4" s="341"/>
      <c r="D4" s="341"/>
      <c r="E4" s="341"/>
      <c r="F4" s="341"/>
    </row>
    <row r="5" spans="1:6" s="148" customFormat="1" ht="16.5" thickTop="1" thickBot="1">
      <c r="A5" s="111" t="s">
        <v>272</v>
      </c>
      <c r="B5" s="315" t="s">
        <v>273</v>
      </c>
      <c r="C5" s="316"/>
      <c r="D5" s="316"/>
      <c r="E5" s="316"/>
      <c r="F5" s="317"/>
    </row>
    <row r="6" spans="1:6" s="148" customFormat="1" ht="61.5" thickTop="1" thickBot="1">
      <c r="A6" s="149" t="s">
        <v>260</v>
      </c>
      <c r="B6" s="150" t="s">
        <v>261</v>
      </c>
      <c r="C6" s="151" t="s">
        <v>262</v>
      </c>
      <c r="D6" s="151" t="s">
        <v>1</v>
      </c>
      <c r="E6" s="152" t="s">
        <v>379</v>
      </c>
      <c r="F6" s="153" t="s">
        <v>380</v>
      </c>
    </row>
    <row r="7" spans="1:6" ht="16.5" thickTop="1" thickBot="1">
      <c r="A7" s="342"/>
      <c r="B7" s="343"/>
      <c r="C7" s="343"/>
      <c r="D7" s="343"/>
      <c r="E7" s="343"/>
      <c r="F7" s="344"/>
    </row>
    <row r="8" spans="1:6" s="148" customFormat="1" ht="16.5" thickTop="1" thickBot="1">
      <c r="A8" s="154"/>
      <c r="B8" s="155" t="s">
        <v>263</v>
      </c>
      <c r="C8" s="155"/>
      <c r="D8" s="155"/>
      <c r="E8" s="155"/>
      <c r="F8" s="155"/>
    </row>
    <row r="9" spans="1:6" s="148" customFormat="1" ht="86.25" thickTop="1">
      <c r="A9" s="156" t="s">
        <v>276</v>
      </c>
      <c r="B9" s="157" t="s">
        <v>264</v>
      </c>
      <c r="C9" s="158" t="s">
        <v>265</v>
      </c>
      <c r="D9" s="159">
        <v>2</v>
      </c>
      <c r="E9" s="293"/>
      <c r="F9" s="405">
        <f>D9*E9</f>
        <v>0</v>
      </c>
    </row>
    <row r="10" spans="1:6" s="148" customFormat="1" ht="28.5">
      <c r="A10" s="160" t="s">
        <v>277</v>
      </c>
      <c r="B10" s="161" t="s">
        <v>266</v>
      </c>
      <c r="C10" s="162" t="s">
        <v>265</v>
      </c>
      <c r="D10" s="163">
        <v>2</v>
      </c>
      <c r="E10" s="294"/>
      <c r="F10" s="406">
        <f t="shared" ref="F10:F13" si="0">D10*E10</f>
        <v>0</v>
      </c>
    </row>
    <row r="11" spans="1:6" s="148" customFormat="1" ht="28.5">
      <c r="A11" s="160" t="s">
        <v>278</v>
      </c>
      <c r="B11" s="161" t="s">
        <v>267</v>
      </c>
      <c r="C11" s="162" t="s">
        <v>154</v>
      </c>
      <c r="D11" s="163">
        <v>28</v>
      </c>
      <c r="E11" s="294"/>
      <c r="F11" s="406">
        <f t="shared" si="0"/>
        <v>0</v>
      </c>
    </row>
    <row r="12" spans="1:6" s="148" customFormat="1" ht="57">
      <c r="A12" s="160" t="s">
        <v>279</v>
      </c>
      <c r="B12" s="161" t="s">
        <v>268</v>
      </c>
      <c r="C12" s="162" t="s">
        <v>265</v>
      </c>
      <c r="D12" s="163">
        <v>2</v>
      </c>
      <c r="E12" s="294"/>
      <c r="F12" s="406">
        <f t="shared" si="0"/>
        <v>0</v>
      </c>
    </row>
    <row r="13" spans="1:6" s="148" customFormat="1" ht="43.5" thickBot="1">
      <c r="A13" s="160" t="s">
        <v>280</v>
      </c>
      <c r="B13" s="164" t="s">
        <v>269</v>
      </c>
      <c r="C13" s="165" t="s">
        <v>270</v>
      </c>
      <c r="D13" s="166">
        <v>1</v>
      </c>
      <c r="E13" s="295"/>
      <c r="F13" s="407">
        <f t="shared" si="0"/>
        <v>0</v>
      </c>
    </row>
    <row r="14" spans="1:6" s="148" customFormat="1" ht="16.5" thickTop="1" thickBot="1">
      <c r="A14" s="167"/>
      <c r="B14" s="345" t="s">
        <v>271</v>
      </c>
      <c r="C14" s="346"/>
      <c r="D14" s="346"/>
      <c r="E14" s="347"/>
      <c r="F14" s="408">
        <f>SUM(F9:F13)</f>
        <v>0</v>
      </c>
    </row>
    <row r="15" spans="1:6" ht="13.5" thickTop="1">
      <c r="F15" s="409"/>
    </row>
    <row r="16" spans="1:6">
      <c r="D16" s="169"/>
      <c r="F16" s="409"/>
    </row>
    <row r="17" spans="4:4">
      <c r="D17"/>
    </row>
  </sheetData>
  <sheetProtection password="EE42" sheet="1" objects="1" scenarios="1"/>
  <mergeCells count="6">
    <mergeCell ref="A2:F2"/>
    <mergeCell ref="A4:F4"/>
    <mergeCell ref="A7:F7"/>
    <mergeCell ref="B14:E14"/>
    <mergeCell ref="B5:F5"/>
    <mergeCell ref="A3:F3"/>
  </mergeCells>
  <pageMargins left="0.70866141732283472" right="0.51181102362204722" top="0.55118110236220474" bottom="0.55118110236220474" header="0.31496062992125984" footer="0.31496062992125984"/>
  <pageSetup scale="94" orientation="portrait" horizontalDpi="4294967294" verticalDpi="4294967294" r:id="rId1"/>
  <headerFooter>
    <oddFooter>&amp;CСанација лифта Л5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2"/>
  <sheetViews>
    <sheetView showZeros="0" view="pageBreakPreview" zoomScale="90" zoomScaleNormal="100" zoomScaleSheetLayoutView="90" workbookViewId="0">
      <selection activeCell="D12" sqref="D12"/>
    </sheetView>
  </sheetViews>
  <sheetFormatPr defaultRowHeight="12.75"/>
  <cols>
    <col min="1" max="1" width="9.140625" style="170"/>
    <col min="2" max="2" width="33.85546875" style="1" customWidth="1"/>
    <col min="3" max="3" width="5.7109375" style="1" customWidth="1"/>
    <col min="4" max="4" width="9.5703125" style="1" customWidth="1"/>
    <col min="5" max="5" width="16.5703125" style="1" customWidth="1"/>
    <col min="6" max="6" width="15.85546875" style="3" customWidth="1"/>
    <col min="7" max="7" width="9.140625" style="129"/>
    <col min="8" max="8" width="9.140625" style="172"/>
  </cols>
  <sheetData>
    <row r="1" spans="1:9">
      <c r="H1" s="171"/>
    </row>
    <row r="2" spans="1:9" ht="15.75">
      <c r="A2" s="310" t="s">
        <v>281</v>
      </c>
      <c r="B2" s="310"/>
      <c r="C2" s="310"/>
      <c r="D2" s="310"/>
      <c r="E2" s="310"/>
      <c r="F2" s="310"/>
    </row>
    <row r="3" spans="1:9" ht="33" customHeight="1">
      <c r="A3" s="332" t="s">
        <v>309</v>
      </c>
      <c r="B3" s="332"/>
      <c r="C3" s="332"/>
      <c r="D3" s="332"/>
      <c r="E3" s="332"/>
      <c r="F3" s="332"/>
    </row>
    <row r="4" spans="1:9" ht="18">
      <c r="A4" s="173"/>
      <c r="B4" s="113"/>
      <c r="C4" s="113"/>
      <c r="D4" s="113"/>
      <c r="E4" s="113"/>
      <c r="F4" s="174"/>
    </row>
    <row r="5" spans="1:9" ht="16.5" thickBot="1">
      <c r="A5" s="356"/>
      <c r="B5" s="357"/>
      <c r="C5" s="357"/>
      <c r="D5" s="357"/>
      <c r="E5" s="357"/>
      <c r="F5" s="357"/>
    </row>
    <row r="6" spans="1:9" ht="16.5" thickTop="1" thickBot="1">
      <c r="A6" s="111" t="s">
        <v>310</v>
      </c>
      <c r="B6" s="315" t="s">
        <v>311</v>
      </c>
      <c r="C6" s="316"/>
      <c r="D6" s="316"/>
      <c r="E6" s="316"/>
      <c r="F6" s="317"/>
      <c r="I6" s="175"/>
    </row>
    <row r="7" spans="1:9" ht="27" thickTop="1" thickBot="1">
      <c r="A7" s="358" t="s">
        <v>0</v>
      </c>
      <c r="B7" s="336" t="s">
        <v>3</v>
      </c>
      <c r="C7" s="336" t="s">
        <v>9</v>
      </c>
      <c r="D7" s="114" t="s">
        <v>1</v>
      </c>
      <c r="E7" s="114" t="s">
        <v>4</v>
      </c>
      <c r="F7" s="16" t="s">
        <v>5</v>
      </c>
    </row>
    <row r="8" spans="1:9" s="177" customFormat="1" ht="14.25" thickTop="1" thickBot="1">
      <c r="A8" s="359"/>
      <c r="B8" s="360"/>
      <c r="C8" s="360"/>
      <c r="D8" s="116" t="s">
        <v>6</v>
      </c>
      <c r="E8" s="116" t="s">
        <v>7</v>
      </c>
      <c r="F8" s="18" t="s">
        <v>8</v>
      </c>
      <c r="G8" s="129"/>
      <c r="H8" s="176"/>
    </row>
    <row r="9" spans="1:9" s="177" customFormat="1" ht="14.25" thickTop="1" thickBot="1">
      <c r="A9" s="178"/>
      <c r="B9" s="179"/>
      <c r="C9" s="179"/>
      <c r="D9" s="180"/>
      <c r="E9" s="180"/>
      <c r="F9" s="21"/>
      <c r="G9" s="129"/>
      <c r="H9" s="176"/>
    </row>
    <row r="10" spans="1:9" s="177" customFormat="1" ht="14.25" thickTop="1" thickBot="1">
      <c r="A10" s="118" t="s">
        <v>312</v>
      </c>
      <c r="B10" s="338" t="s">
        <v>282</v>
      </c>
      <c r="C10" s="354"/>
      <c r="D10" s="354"/>
      <c r="E10" s="354"/>
      <c r="F10" s="355"/>
      <c r="G10" s="129"/>
      <c r="H10" s="176"/>
    </row>
    <row r="11" spans="1:9" ht="13.5" thickTop="1">
      <c r="A11" s="181"/>
      <c r="B11" s="124"/>
      <c r="C11" s="124"/>
      <c r="D11" s="124"/>
      <c r="E11" s="124"/>
      <c r="F11" s="55"/>
    </row>
    <row r="12" spans="1:9" s="187" customFormat="1" ht="44.25" customHeight="1">
      <c r="A12" s="182" t="s">
        <v>313</v>
      </c>
      <c r="B12" s="183" t="s">
        <v>283</v>
      </c>
      <c r="C12" s="184"/>
      <c r="D12" s="184"/>
      <c r="E12" s="296"/>
      <c r="F12" s="384"/>
      <c r="G12" s="185"/>
      <c r="H12" s="186"/>
    </row>
    <row r="13" spans="1:9" s="187" customFormat="1" ht="30" customHeight="1">
      <c r="A13" s="188"/>
      <c r="B13" s="189" t="s">
        <v>284</v>
      </c>
      <c r="C13" s="190"/>
      <c r="D13" s="190"/>
      <c r="E13" s="297"/>
      <c r="F13" s="385"/>
      <c r="G13" s="185"/>
      <c r="H13" s="186"/>
    </row>
    <row r="14" spans="1:9" s="187" customFormat="1" ht="18" customHeight="1">
      <c r="A14" s="188"/>
      <c r="B14" s="189" t="s">
        <v>285</v>
      </c>
      <c r="C14" s="190"/>
      <c r="D14" s="190"/>
      <c r="E14" s="297"/>
      <c r="F14" s="385"/>
      <c r="G14" s="185"/>
      <c r="H14" s="186"/>
    </row>
    <row r="15" spans="1:9" s="187" customFormat="1" ht="21" customHeight="1">
      <c r="A15" s="188"/>
      <c r="B15" s="191" t="s">
        <v>286</v>
      </c>
      <c r="C15" s="190"/>
      <c r="D15" s="190"/>
      <c r="E15" s="297"/>
      <c r="F15" s="385"/>
      <c r="G15" s="185"/>
      <c r="H15" s="186"/>
    </row>
    <row r="16" spans="1:9" s="187" customFormat="1" ht="19.5" customHeight="1">
      <c r="A16" s="188"/>
      <c r="B16" s="191" t="s">
        <v>287</v>
      </c>
      <c r="C16" s="190"/>
      <c r="D16" s="190"/>
      <c r="E16" s="297"/>
      <c r="F16" s="385"/>
      <c r="G16" s="185"/>
      <c r="H16" s="186"/>
    </row>
    <row r="17" spans="1:8" s="187" customFormat="1" ht="17.25" customHeight="1">
      <c r="A17" s="188"/>
      <c r="B17" s="191" t="s">
        <v>288</v>
      </c>
      <c r="C17" s="190"/>
      <c r="D17" s="190"/>
      <c r="E17" s="297"/>
      <c r="F17" s="385"/>
      <c r="G17" s="185"/>
      <c r="H17" s="186"/>
    </row>
    <row r="18" spans="1:8" s="187" customFormat="1" ht="21" customHeight="1">
      <c r="A18" s="188"/>
      <c r="B18" s="191" t="s">
        <v>289</v>
      </c>
      <c r="C18" s="190"/>
      <c r="D18" s="190"/>
      <c r="E18" s="297"/>
      <c r="F18" s="385"/>
      <c r="G18" s="185"/>
      <c r="H18" s="186"/>
    </row>
    <row r="19" spans="1:8" s="187" customFormat="1" ht="19.5" customHeight="1">
      <c r="A19" s="188"/>
      <c r="B19" s="192" t="s">
        <v>290</v>
      </c>
      <c r="C19" s="190"/>
      <c r="D19" s="190"/>
      <c r="E19" s="297"/>
      <c r="F19" s="385"/>
      <c r="G19" s="185"/>
      <c r="H19" s="186"/>
    </row>
    <row r="20" spans="1:8" s="187" customFormat="1">
      <c r="A20" s="188"/>
      <c r="B20" s="191" t="s">
        <v>291</v>
      </c>
      <c r="C20" s="190" t="s">
        <v>2</v>
      </c>
      <c r="D20" s="190">
        <v>1</v>
      </c>
      <c r="E20" s="297"/>
      <c r="F20" s="385">
        <f>D20*E20</f>
        <v>0</v>
      </c>
      <c r="G20" s="185"/>
      <c r="H20" s="1"/>
    </row>
    <row r="21" spans="1:8" ht="57.75" customHeight="1">
      <c r="A21" s="193" t="s">
        <v>314</v>
      </c>
      <c r="B21" s="183" t="s">
        <v>292</v>
      </c>
      <c r="C21" s="184"/>
      <c r="D21" s="194"/>
      <c r="E21" s="296"/>
      <c r="F21" s="384"/>
    </row>
    <row r="22" spans="1:8" s="187" customFormat="1" ht="32.25" customHeight="1">
      <c r="A22" s="188"/>
      <c r="B22" s="189" t="s">
        <v>293</v>
      </c>
      <c r="C22" s="190"/>
      <c r="D22" s="190"/>
      <c r="E22" s="297"/>
      <c r="F22" s="385"/>
      <c r="G22" s="185"/>
      <c r="H22" s="186"/>
    </row>
    <row r="23" spans="1:8">
      <c r="A23" s="195"/>
      <c r="B23" s="196" t="s">
        <v>294</v>
      </c>
      <c r="C23" s="190" t="s">
        <v>2</v>
      </c>
      <c r="D23" s="190">
        <v>1</v>
      </c>
      <c r="E23" s="297"/>
      <c r="F23" s="385">
        <f>D23*E23</f>
        <v>0</v>
      </c>
      <c r="G23" s="185"/>
      <c r="H23" s="197"/>
    </row>
    <row r="24" spans="1:8" ht="65.25" customHeight="1">
      <c r="A24" s="198" t="s">
        <v>315</v>
      </c>
      <c r="B24" s="199" t="s">
        <v>295</v>
      </c>
      <c r="C24" s="184"/>
      <c r="D24" s="184"/>
      <c r="E24" s="296"/>
      <c r="F24" s="384"/>
      <c r="G24" s="1"/>
    </row>
    <row r="25" spans="1:8" ht="30.75" customHeight="1">
      <c r="A25" s="188"/>
      <c r="B25" s="200" t="s">
        <v>296</v>
      </c>
      <c r="C25" s="201"/>
      <c r="D25" s="201"/>
      <c r="E25" s="298"/>
      <c r="F25" s="385"/>
      <c r="G25" s="1"/>
    </row>
    <row r="26" spans="1:8" ht="21" customHeight="1">
      <c r="A26" s="188"/>
      <c r="B26" s="202" t="s">
        <v>297</v>
      </c>
      <c r="C26" s="190" t="s">
        <v>2</v>
      </c>
      <c r="D26" s="190">
        <v>1</v>
      </c>
      <c r="E26" s="299"/>
      <c r="F26" s="385">
        <f>D26*E26</f>
        <v>0</v>
      </c>
      <c r="G26" s="1"/>
    </row>
    <row r="27" spans="1:8">
      <c r="A27" s="348" t="s">
        <v>298</v>
      </c>
      <c r="B27" s="349"/>
      <c r="C27" s="349"/>
      <c r="D27" s="349"/>
      <c r="E27" s="350"/>
      <c r="F27" s="402">
        <f>SUM(F20:F26)</f>
        <v>0</v>
      </c>
    </row>
    <row r="28" spans="1:8">
      <c r="A28" s="181"/>
      <c r="B28" s="124"/>
      <c r="C28" s="124"/>
      <c r="D28" s="124"/>
      <c r="E28" s="124"/>
      <c r="F28" s="282"/>
    </row>
    <row r="29" spans="1:8" ht="13.5" thickBot="1">
      <c r="A29" s="203"/>
      <c r="B29" s="204"/>
      <c r="C29" s="204"/>
      <c r="D29" s="204"/>
      <c r="E29" s="204"/>
      <c r="F29" s="410"/>
    </row>
    <row r="30" spans="1:8" ht="14.25" thickTop="1" thickBot="1">
      <c r="A30" s="118" t="s">
        <v>316</v>
      </c>
      <c r="B30" s="205" t="s">
        <v>299</v>
      </c>
      <c r="C30" s="206"/>
      <c r="D30" s="206"/>
      <c r="E30" s="206"/>
      <c r="F30" s="411"/>
    </row>
    <row r="31" spans="1:8" ht="41.25" customHeight="1" thickTop="1">
      <c r="A31" s="123" t="s">
        <v>161</v>
      </c>
      <c r="B31" s="207" t="s">
        <v>300</v>
      </c>
      <c r="C31" s="121" t="s">
        <v>301</v>
      </c>
      <c r="D31" s="208"/>
      <c r="E31" s="300"/>
      <c r="F31" s="387"/>
    </row>
    <row r="32" spans="1:8">
      <c r="A32" s="181"/>
      <c r="B32" s="209"/>
      <c r="C32" s="209"/>
      <c r="D32" s="209"/>
      <c r="E32" s="209"/>
      <c r="F32" s="282"/>
    </row>
    <row r="33" spans="1:6">
      <c r="A33" s="348" t="s">
        <v>302</v>
      </c>
      <c r="B33" s="349"/>
      <c r="C33" s="349"/>
      <c r="D33" s="349"/>
      <c r="E33" s="350"/>
      <c r="F33" s="402">
        <f>F31</f>
        <v>0</v>
      </c>
    </row>
    <row r="34" spans="1:6">
      <c r="A34" s="181"/>
      <c r="B34" s="209"/>
      <c r="C34" s="210"/>
      <c r="D34" s="209"/>
      <c r="E34" s="209"/>
      <c r="F34" s="412"/>
    </row>
    <row r="35" spans="1:6" ht="13.5" thickBot="1">
      <c r="A35" s="203"/>
      <c r="B35" s="204"/>
      <c r="C35" s="204"/>
      <c r="D35" s="204"/>
      <c r="E35" s="204"/>
      <c r="F35" s="410"/>
    </row>
    <row r="36" spans="1:6" ht="14.25" thickTop="1" thickBot="1">
      <c r="A36" s="118" t="s">
        <v>317</v>
      </c>
      <c r="B36" s="205" t="s">
        <v>303</v>
      </c>
      <c r="C36" s="206"/>
      <c r="D36" s="206"/>
      <c r="E36" s="206"/>
      <c r="F36" s="411"/>
    </row>
    <row r="37" spans="1:6" ht="94.5" customHeight="1" thickTop="1">
      <c r="A37" s="119" t="s">
        <v>318</v>
      </c>
      <c r="B37" s="211" t="s">
        <v>304</v>
      </c>
      <c r="C37" s="122" t="s">
        <v>301</v>
      </c>
      <c r="D37" s="122"/>
      <c r="E37" s="299"/>
      <c r="F37" s="387"/>
    </row>
    <row r="38" spans="1:6" ht="129.75" customHeight="1">
      <c r="A38" s="123" t="s">
        <v>319</v>
      </c>
      <c r="B38" s="211" t="s">
        <v>305</v>
      </c>
      <c r="C38" s="121" t="s">
        <v>301</v>
      </c>
      <c r="D38" s="121"/>
      <c r="E38" s="299"/>
      <c r="F38" s="387"/>
    </row>
    <row r="39" spans="1:6" ht="57" customHeight="1">
      <c r="A39" s="123" t="s">
        <v>320</v>
      </c>
      <c r="B39" s="120" t="s">
        <v>306</v>
      </c>
      <c r="C39" s="121" t="s">
        <v>301</v>
      </c>
      <c r="D39" s="121"/>
      <c r="E39" s="299"/>
      <c r="F39" s="387"/>
    </row>
    <row r="40" spans="1:6">
      <c r="A40" s="181"/>
      <c r="B40" s="124"/>
      <c r="C40" s="124"/>
      <c r="D40" s="124"/>
      <c r="E40" s="124"/>
      <c r="F40" s="282"/>
    </row>
    <row r="41" spans="1:6">
      <c r="A41" s="348" t="s">
        <v>307</v>
      </c>
      <c r="B41" s="349"/>
      <c r="C41" s="349"/>
      <c r="D41" s="349"/>
      <c r="E41" s="350"/>
      <c r="F41" s="402">
        <f>SUM(F37:F39)</f>
        <v>0</v>
      </c>
    </row>
    <row r="42" spans="1:6" ht="13.5" thickBot="1">
      <c r="F42" s="292"/>
    </row>
    <row r="43" spans="1:6" ht="17.25" thickTop="1" thickBot="1">
      <c r="A43" s="351" t="s">
        <v>308</v>
      </c>
      <c r="B43" s="352"/>
      <c r="C43" s="352"/>
      <c r="D43" s="352"/>
      <c r="E43" s="352"/>
      <c r="F43" s="353"/>
    </row>
    <row r="44" spans="1:6" ht="14.25" thickTop="1" thickBot="1"/>
    <row r="45" spans="1:6" ht="17.25" thickTop="1" thickBot="1">
      <c r="A45" s="137" t="str">
        <f>+A10</f>
        <v>4/1.01.00</v>
      </c>
      <c r="B45" s="106" t="str">
        <f>+B10</f>
        <v>ВЕНТИЛАЦИЈА</v>
      </c>
      <c r="C45" s="107"/>
      <c r="D45" s="107"/>
      <c r="E45" s="108"/>
      <c r="F45" s="398">
        <f>F27</f>
        <v>0</v>
      </c>
    </row>
    <row r="46" spans="1:6" ht="17.25" thickTop="1" thickBot="1">
      <c r="A46" s="137" t="str">
        <f>+A30</f>
        <v>4/1.02.00</v>
      </c>
      <c r="B46" s="106" t="str">
        <f>B30</f>
        <v>ПОДЕШАВАЊА, ИСПИТИВАЊА, МЕРЕЊА И БАЛАНСИРАЊА</v>
      </c>
      <c r="C46" s="107"/>
      <c r="D46" s="107"/>
      <c r="E46" s="108"/>
      <c r="F46" s="398">
        <f>F33</f>
        <v>0</v>
      </c>
    </row>
    <row r="47" spans="1:6" ht="17.25" thickTop="1" thickBot="1">
      <c r="A47" s="137" t="str">
        <f>+A36</f>
        <v>4/1.03.00</v>
      </c>
      <c r="B47" s="106" t="str">
        <f>B36</f>
        <v>ПРИПРЕМНИ И ЗАВРШНИ РАДОВИ</v>
      </c>
      <c r="C47" s="107"/>
      <c r="D47" s="107"/>
      <c r="E47" s="108"/>
      <c r="F47" s="398">
        <f>F41</f>
        <v>0</v>
      </c>
    </row>
    <row r="48" spans="1:6" ht="16.5" thickTop="1">
      <c r="A48" s="212"/>
      <c r="B48" s="127"/>
      <c r="C48" s="127"/>
      <c r="D48" s="127"/>
      <c r="E48" s="127"/>
      <c r="F48" s="403"/>
    </row>
    <row r="49" spans="1:9" ht="15.75">
      <c r="A49" s="212"/>
      <c r="B49" s="127"/>
      <c r="C49" s="127"/>
      <c r="D49" s="127"/>
      <c r="E49" s="127"/>
      <c r="F49" s="403"/>
    </row>
    <row r="50" spans="1:9" ht="13.5" thickBot="1">
      <c r="F50" s="292"/>
    </row>
    <row r="51" spans="1:9" s="14" customFormat="1" ht="17.25" thickTop="1" thickBot="1">
      <c r="A51" s="213"/>
      <c r="B51" s="3"/>
      <c r="C51" s="3"/>
      <c r="D51" s="214" t="s">
        <v>387</v>
      </c>
      <c r="E51" s="215"/>
      <c r="F51" s="400">
        <f>SUM(F45:F47)</f>
        <v>0</v>
      </c>
      <c r="G51" s="216"/>
      <c r="H51" s="217"/>
      <c r="I51" s="218"/>
    </row>
    <row r="52" spans="1:9" ht="13.5" thickTop="1"/>
  </sheetData>
  <sheetProtection password="EE42" sheet="1" objects="1" scenarios="1"/>
  <mergeCells count="12">
    <mergeCell ref="A2:F2"/>
    <mergeCell ref="A5:F5"/>
    <mergeCell ref="A7:A8"/>
    <mergeCell ref="B7:B8"/>
    <mergeCell ref="C7:C8"/>
    <mergeCell ref="A27:E27"/>
    <mergeCell ref="A33:E33"/>
    <mergeCell ref="A41:E41"/>
    <mergeCell ref="A43:F43"/>
    <mergeCell ref="A3:F3"/>
    <mergeCell ref="B6:F6"/>
    <mergeCell ref="B10:F10"/>
  </mergeCells>
  <pageMargins left="0.70866141732283472" right="0.31496062992125984" top="0.74803149606299213" bottom="0.55118110236220474" header="0.31496062992125984" footer="0.31496062992125984"/>
  <pageSetup orientation="portrait" horizontalDpi="4294967294" verticalDpi="4294967294" r:id="rId1"/>
  <headerFooter>
    <oddFooter>&amp;CСанација лифта Л5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63"/>
  <sheetViews>
    <sheetView showZeros="0" view="pageBreakPreview" topLeftCell="A52" zoomScaleNormal="100" zoomScaleSheetLayoutView="100" workbookViewId="0">
      <selection activeCell="E53" sqref="E53"/>
    </sheetView>
  </sheetViews>
  <sheetFormatPr defaultRowHeight="12.75"/>
  <cols>
    <col min="1" max="1" width="10.7109375" customWidth="1"/>
    <col min="2" max="2" width="39.28515625" customWidth="1"/>
    <col min="3" max="3" width="13.7109375" style="236" customWidth="1"/>
    <col min="4" max="4" width="11.140625" customWidth="1"/>
    <col min="5" max="5" width="15" style="187" customWidth="1"/>
    <col min="6" max="6" width="15.7109375" customWidth="1"/>
  </cols>
  <sheetData>
    <row r="1" spans="1:6" ht="15.75">
      <c r="A1" s="370" t="s">
        <v>281</v>
      </c>
      <c r="B1" s="370"/>
      <c r="C1" s="370"/>
      <c r="D1" s="370"/>
      <c r="E1" s="370"/>
      <c r="F1" s="370"/>
    </row>
    <row r="2" spans="1:6" ht="32.25" customHeight="1">
      <c r="A2" s="332" t="s">
        <v>370</v>
      </c>
      <c r="B2" s="332"/>
      <c r="C2" s="332"/>
      <c r="D2" s="332"/>
      <c r="E2" s="332"/>
      <c r="F2" s="332"/>
    </row>
    <row r="3" spans="1:6" ht="15.75">
      <c r="A3" s="238"/>
      <c r="B3" s="238"/>
      <c r="C3" s="238"/>
      <c r="D3" s="238"/>
      <c r="E3" s="238"/>
      <c r="F3" s="238"/>
    </row>
    <row r="4" spans="1:6" ht="15.75">
      <c r="A4" s="238"/>
      <c r="B4" s="238"/>
      <c r="C4" s="238"/>
      <c r="D4" s="238"/>
      <c r="E4" s="238"/>
      <c r="F4" s="238"/>
    </row>
    <row r="5" spans="1:6" ht="16.5" thickBot="1">
      <c r="A5" s="219"/>
      <c r="B5" s="371" t="s">
        <v>321</v>
      </c>
      <c r="C5" s="371"/>
      <c r="D5" s="371"/>
      <c r="E5" s="219"/>
      <c r="F5" s="219"/>
    </row>
    <row r="6" spans="1:6" ht="31.5" thickTop="1" thickBot="1">
      <c r="A6" s="372" t="s">
        <v>0</v>
      </c>
      <c r="B6" s="374" t="s">
        <v>3</v>
      </c>
      <c r="C6" s="376" t="s">
        <v>9</v>
      </c>
      <c r="D6" s="220" t="s">
        <v>1</v>
      </c>
      <c r="E6" s="220" t="s">
        <v>377</v>
      </c>
      <c r="F6" s="221" t="s">
        <v>378</v>
      </c>
    </row>
    <row r="7" spans="1:6" ht="16.5" thickTop="1" thickBot="1">
      <c r="A7" s="373"/>
      <c r="B7" s="375"/>
      <c r="C7" s="377"/>
      <c r="D7" s="222" t="s">
        <v>6</v>
      </c>
      <c r="E7" s="222" t="s">
        <v>7</v>
      </c>
      <c r="F7" s="223" t="s">
        <v>8</v>
      </c>
    </row>
    <row r="8" spans="1:6" ht="14.25" thickTop="1" thickBot="1">
      <c r="A8" s="224"/>
      <c r="B8" s="224"/>
      <c r="C8" s="225"/>
      <c r="D8" s="224"/>
      <c r="E8" s="224"/>
      <c r="F8" s="224"/>
    </row>
    <row r="9" spans="1:6" ht="16.5" thickBot="1">
      <c r="A9" s="226" t="s">
        <v>375</v>
      </c>
      <c r="B9" s="367" t="s">
        <v>322</v>
      </c>
      <c r="C9" s="368"/>
      <c r="D9" s="368"/>
      <c r="E9" s="368"/>
      <c r="F9" s="369"/>
    </row>
    <row r="10" spans="1:6" ht="40.5" customHeight="1" thickTop="1">
      <c r="A10" s="413" t="s">
        <v>376</v>
      </c>
      <c r="B10" s="227" t="s">
        <v>323</v>
      </c>
      <c r="C10" s="416"/>
      <c r="D10" s="419"/>
      <c r="E10" s="422">
        <v>0</v>
      </c>
      <c r="F10" s="425">
        <f>D10*E10</f>
        <v>0</v>
      </c>
    </row>
    <row r="11" spans="1:6" ht="63" customHeight="1">
      <c r="A11" s="414"/>
      <c r="B11" s="228" t="s">
        <v>325</v>
      </c>
      <c r="C11" s="417"/>
      <c r="D11" s="420"/>
      <c r="E11" s="423"/>
      <c r="F11" s="426"/>
    </row>
    <row r="12" spans="1:6" ht="71.25" customHeight="1">
      <c r="A12" s="414"/>
      <c r="B12" s="228" t="s">
        <v>326</v>
      </c>
      <c r="C12" s="417"/>
      <c r="D12" s="420"/>
      <c r="E12" s="423"/>
      <c r="F12" s="426"/>
    </row>
    <row r="13" spans="1:6" ht="34.5" customHeight="1">
      <c r="A13" s="414"/>
      <c r="B13" s="228" t="s">
        <v>327</v>
      </c>
      <c r="C13" s="417"/>
      <c r="D13" s="420"/>
      <c r="E13" s="423"/>
      <c r="F13" s="426"/>
    </row>
    <row r="14" spans="1:6" ht="51.75" customHeight="1">
      <c r="A14" s="414"/>
      <c r="B14" s="228" t="s">
        <v>328</v>
      </c>
      <c r="C14" s="417"/>
      <c r="D14" s="420"/>
      <c r="E14" s="423"/>
      <c r="F14" s="426"/>
    </row>
    <row r="15" spans="1:6" ht="27" customHeight="1">
      <c r="A15" s="414"/>
      <c r="B15" s="228" t="s">
        <v>329</v>
      </c>
      <c r="C15" s="417"/>
      <c r="D15" s="420"/>
      <c r="E15" s="423"/>
      <c r="F15" s="426"/>
    </row>
    <row r="16" spans="1:6" ht="21.75" customHeight="1">
      <c r="A16" s="414"/>
      <c r="B16" s="228" t="s">
        <v>330</v>
      </c>
      <c r="C16" s="417"/>
      <c r="D16" s="420"/>
      <c r="E16" s="423"/>
      <c r="F16" s="426"/>
    </row>
    <row r="17" spans="1:6" ht="25.5" customHeight="1">
      <c r="A17" s="414"/>
      <c r="B17" s="228" t="s">
        <v>331</v>
      </c>
      <c r="C17" s="417"/>
      <c r="D17" s="420"/>
      <c r="E17" s="423"/>
      <c r="F17" s="426"/>
    </row>
    <row r="18" spans="1:6" ht="34.5" customHeight="1">
      <c r="A18" s="414"/>
      <c r="B18" s="228" t="s">
        <v>332</v>
      </c>
      <c r="C18" s="417"/>
      <c r="D18" s="420"/>
      <c r="E18" s="423"/>
      <c r="F18" s="426"/>
    </row>
    <row r="19" spans="1:6" ht="81" customHeight="1">
      <c r="A19" s="414"/>
      <c r="B19" s="228" t="s">
        <v>333</v>
      </c>
      <c r="C19" s="417"/>
      <c r="D19" s="420"/>
      <c r="E19" s="423"/>
      <c r="F19" s="426"/>
    </row>
    <row r="20" spans="1:6" ht="24" customHeight="1">
      <c r="A20" s="414"/>
      <c r="B20" s="228" t="s">
        <v>334</v>
      </c>
      <c r="C20" s="417"/>
      <c r="D20" s="420"/>
      <c r="E20" s="423"/>
      <c r="F20" s="426"/>
    </row>
    <row r="21" spans="1:6" ht="30" customHeight="1">
      <c r="A21" s="414"/>
      <c r="B21" s="228" t="s">
        <v>335</v>
      </c>
      <c r="C21" s="417"/>
      <c r="D21" s="420"/>
      <c r="E21" s="423"/>
      <c r="F21" s="426"/>
    </row>
    <row r="22" spans="1:6" ht="30.75" customHeight="1">
      <c r="A22" s="414"/>
      <c r="B22" s="228" t="s">
        <v>336</v>
      </c>
      <c r="C22" s="417"/>
      <c r="D22" s="420"/>
      <c r="E22" s="423"/>
      <c r="F22" s="426"/>
    </row>
    <row r="23" spans="1:6" ht="96.75" customHeight="1">
      <c r="A23" s="430"/>
      <c r="B23" s="431" t="s">
        <v>337</v>
      </c>
      <c r="C23" s="432"/>
      <c r="D23" s="433"/>
      <c r="E23" s="434"/>
      <c r="F23" s="435"/>
    </row>
    <row r="24" spans="1:6" ht="166.5" customHeight="1">
      <c r="A24" s="414"/>
      <c r="B24" s="228" t="s">
        <v>338</v>
      </c>
      <c r="C24" s="417"/>
      <c r="D24" s="420"/>
      <c r="E24" s="423"/>
      <c r="F24" s="426"/>
    </row>
    <row r="25" spans="1:6" ht="95.25" customHeight="1">
      <c r="A25" s="414"/>
      <c r="B25" s="228" t="s">
        <v>339</v>
      </c>
      <c r="C25" s="417"/>
      <c r="D25" s="420"/>
      <c r="E25" s="423"/>
      <c r="F25" s="426"/>
    </row>
    <row r="26" spans="1:6" ht="31.5" customHeight="1">
      <c r="A26" s="414"/>
      <c r="B26" s="228" t="s">
        <v>340</v>
      </c>
      <c r="C26" s="417"/>
      <c r="D26" s="420"/>
      <c r="E26" s="423"/>
      <c r="F26" s="426"/>
    </row>
    <row r="27" spans="1:6" ht="34.5" customHeight="1">
      <c r="A27" s="414"/>
      <c r="B27" s="228" t="s">
        <v>341</v>
      </c>
      <c r="C27" s="417"/>
      <c r="D27" s="420"/>
      <c r="E27" s="423"/>
      <c r="F27" s="426"/>
    </row>
    <row r="28" spans="1:6" ht="48.75" customHeight="1">
      <c r="A28" s="414"/>
      <c r="B28" s="228" t="s">
        <v>342</v>
      </c>
      <c r="C28" s="417"/>
      <c r="D28" s="420"/>
      <c r="E28" s="423"/>
      <c r="F28" s="426"/>
    </row>
    <row r="29" spans="1:6" ht="35.25" customHeight="1">
      <c r="A29" s="414"/>
      <c r="B29" s="228" t="s">
        <v>343</v>
      </c>
      <c r="C29" s="417"/>
      <c r="D29" s="420"/>
      <c r="E29" s="423"/>
      <c r="F29" s="426"/>
    </row>
    <row r="30" spans="1:6" ht="15" customHeight="1">
      <c r="A30" s="414"/>
      <c r="B30" s="228" t="s">
        <v>344</v>
      </c>
      <c r="C30" s="417"/>
      <c r="D30" s="420"/>
      <c r="E30" s="423"/>
      <c r="F30" s="426"/>
    </row>
    <row r="31" spans="1:6" ht="81.75" customHeight="1">
      <c r="A31" s="414"/>
      <c r="B31" s="228" t="s">
        <v>345</v>
      </c>
      <c r="C31" s="417"/>
      <c r="D31" s="420"/>
      <c r="E31" s="423"/>
      <c r="F31" s="426"/>
    </row>
    <row r="32" spans="1:6" ht="27.75" customHeight="1">
      <c r="A32" s="414"/>
      <c r="B32" s="228" t="s">
        <v>346</v>
      </c>
      <c r="C32" s="417"/>
      <c r="D32" s="420"/>
      <c r="E32" s="423"/>
      <c r="F32" s="426"/>
    </row>
    <row r="33" spans="1:6" ht="66" customHeight="1">
      <c r="A33" s="414"/>
      <c r="B33" s="228" t="s">
        <v>347</v>
      </c>
      <c r="C33" s="417"/>
      <c r="D33" s="420"/>
      <c r="E33" s="423"/>
      <c r="F33" s="426"/>
    </row>
    <row r="34" spans="1:6" ht="22.5" customHeight="1">
      <c r="A34" s="414"/>
      <c r="B34" s="228" t="s">
        <v>348</v>
      </c>
      <c r="C34" s="417"/>
      <c r="D34" s="420"/>
      <c r="E34" s="423"/>
      <c r="F34" s="426"/>
    </row>
    <row r="35" spans="1:6" ht="85.5" customHeight="1">
      <c r="A35" s="430"/>
      <c r="B35" s="431" t="s">
        <v>349</v>
      </c>
      <c r="C35" s="432"/>
      <c r="D35" s="433"/>
      <c r="E35" s="434"/>
      <c r="F35" s="435"/>
    </row>
    <row r="36" spans="1:6" ht="99.75" customHeight="1">
      <c r="A36" s="414"/>
      <c r="B36" s="228" t="s">
        <v>350</v>
      </c>
      <c r="C36" s="417"/>
      <c r="D36" s="420"/>
      <c r="E36" s="423"/>
      <c r="F36" s="426"/>
    </row>
    <row r="37" spans="1:6" ht="69.75" customHeight="1">
      <c r="A37" s="414"/>
      <c r="B37" s="228" t="s">
        <v>351</v>
      </c>
      <c r="C37" s="417"/>
      <c r="D37" s="420"/>
      <c r="E37" s="423"/>
      <c r="F37" s="426"/>
    </row>
    <row r="38" spans="1:6" ht="53.25" customHeight="1">
      <c r="A38" s="414"/>
      <c r="B38" s="228" t="s">
        <v>352</v>
      </c>
      <c r="C38" s="417"/>
      <c r="D38" s="420"/>
      <c r="E38" s="423"/>
      <c r="F38" s="426"/>
    </row>
    <row r="39" spans="1:6" ht="136.5" customHeight="1">
      <c r="A39" s="414"/>
      <c r="B39" s="228" t="s">
        <v>353</v>
      </c>
      <c r="C39" s="417"/>
      <c r="D39" s="420"/>
      <c r="E39" s="423"/>
      <c r="F39" s="426"/>
    </row>
    <row r="40" spans="1:6" ht="102.75" customHeight="1">
      <c r="A40" s="414"/>
      <c r="B40" s="228" t="s">
        <v>354</v>
      </c>
      <c r="C40" s="417"/>
      <c r="D40" s="420"/>
      <c r="E40" s="423"/>
      <c r="F40" s="426"/>
    </row>
    <row r="41" spans="1:6" ht="48" customHeight="1">
      <c r="A41" s="414"/>
      <c r="B41" s="228" t="s">
        <v>355</v>
      </c>
      <c r="C41" s="417"/>
      <c r="D41" s="420"/>
      <c r="E41" s="423"/>
      <c r="F41" s="426"/>
    </row>
    <row r="42" spans="1:6" ht="30" customHeight="1">
      <c r="A42" s="414"/>
      <c r="B42" s="228" t="s">
        <v>356</v>
      </c>
      <c r="C42" s="417"/>
      <c r="D42" s="420"/>
      <c r="E42" s="423"/>
      <c r="F42" s="426"/>
    </row>
    <row r="43" spans="1:6" ht="30" customHeight="1">
      <c r="A43" s="414"/>
      <c r="B43" s="228" t="s">
        <v>357</v>
      </c>
      <c r="C43" s="417"/>
      <c r="D43" s="420"/>
      <c r="E43" s="423"/>
      <c r="F43" s="426"/>
    </row>
    <row r="44" spans="1:6" ht="126.75" customHeight="1">
      <c r="A44" s="414"/>
      <c r="B44" s="228" t="s">
        <v>358</v>
      </c>
      <c r="C44" s="417"/>
      <c r="D44" s="420"/>
      <c r="E44" s="423"/>
      <c r="F44" s="426"/>
    </row>
    <row r="45" spans="1:6" ht="22.5" customHeight="1">
      <c r="A45" s="414"/>
      <c r="B45" s="228" t="s">
        <v>359</v>
      </c>
      <c r="C45" s="417"/>
      <c r="D45" s="420"/>
      <c r="E45" s="423"/>
      <c r="F45" s="426"/>
    </row>
    <row r="46" spans="1:6" ht="36.75" customHeight="1">
      <c r="A46" s="430"/>
      <c r="B46" s="431" t="s">
        <v>360</v>
      </c>
      <c r="C46" s="432"/>
      <c r="D46" s="433"/>
      <c r="E46" s="434"/>
      <c r="F46" s="435"/>
    </row>
    <row r="47" spans="1:6" ht="61.5" customHeight="1">
      <c r="A47" s="414"/>
      <c r="B47" s="228" t="s">
        <v>361</v>
      </c>
      <c r="C47" s="417"/>
      <c r="D47" s="420"/>
      <c r="E47" s="423"/>
      <c r="F47" s="426"/>
    </row>
    <row r="48" spans="1:6" ht="63" customHeight="1">
      <c r="A48" s="414"/>
      <c r="B48" s="228" t="s">
        <v>362</v>
      </c>
      <c r="C48" s="417"/>
      <c r="D48" s="420"/>
      <c r="E48" s="423"/>
      <c r="F48" s="426"/>
    </row>
    <row r="49" spans="1:6" ht="132" customHeight="1">
      <c r="A49" s="414"/>
      <c r="B49" s="228" t="s">
        <v>363</v>
      </c>
      <c r="C49" s="417"/>
      <c r="D49" s="420"/>
      <c r="E49" s="423"/>
      <c r="F49" s="426"/>
    </row>
    <row r="50" spans="1:6" ht="64.5" customHeight="1">
      <c r="A50" s="414"/>
      <c r="B50" s="228" t="s">
        <v>364</v>
      </c>
      <c r="C50" s="417"/>
      <c r="D50" s="420"/>
      <c r="E50" s="423"/>
      <c r="F50" s="426"/>
    </row>
    <row r="51" spans="1:6" ht="54.75" customHeight="1">
      <c r="A51" s="414"/>
      <c r="B51" s="228" t="s">
        <v>365</v>
      </c>
      <c r="C51" s="417"/>
      <c r="D51" s="420"/>
      <c r="E51" s="423"/>
      <c r="F51" s="426"/>
    </row>
    <row r="52" spans="1:6" ht="115.5" customHeight="1">
      <c r="A52" s="414"/>
      <c r="B52" s="228" t="s">
        <v>366</v>
      </c>
      <c r="C52" s="417"/>
      <c r="D52" s="420"/>
      <c r="E52" s="423"/>
      <c r="F52" s="426"/>
    </row>
    <row r="53" spans="1:6" ht="65.25" customHeight="1">
      <c r="A53" s="414"/>
      <c r="B53" s="228" t="s">
        <v>367</v>
      </c>
      <c r="C53" s="417"/>
      <c r="D53" s="420"/>
      <c r="E53" s="423"/>
      <c r="F53" s="426"/>
    </row>
    <row r="54" spans="1:6" ht="34.5" customHeight="1" thickBot="1">
      <c r="A54" s="415"/>
      <c r="B54" s="228" t="s">
        <v>368</v>
      </c>
      <c r="C54" s="418" t="s">
        <v>324</v>
      </c>
      <c r="D54" s="421">
        <v>1</v>
      </c>
      <c r="E54" s="424"/>
      <c r="F54" s="427">
        <f>D54*E54</f>
        <v>0</v>
      </c>
    </row>
    <row r="55" spans="1:6" ht="23.25" customHeight="1" thickTop="1" thickBot="1">
      <c r="A55" s="229"/>
      <c r="B55" s="230"/>
      <c r="C55" s="230"/>
      <c r="D55" s="231"/>
      <c r="E55" s="232" t="s">
        <v>369</v>
      </c>
      <c r="F55" s="239">
        <f>F54</f>
        <v>0</v>
      </c>
    </row>
    <row r="56" spans="1:6" ht="16.5" thickTop="1" thickBot="1">
      <c r="C56"/>
      <c r="E56" s="233"/>
      <c r="F56" s="240"/>
    </row>
    <row r="57" spans="1:6" ht="17.25" thickTop="1" thickBot="1">
      <c r="A57" s="361" t="s">
        <v>371</v>
      </c>
      <c r="B57" s="362"/>
      <c r="C57" s="362"/>
      <c r="D57" s="362"/>
      <c r="E57" s="362"/>
      <c r="F57" s="363"/>
    </row>
    <row r="58" spans="1:6" ht="16.5" thickTop="1" thickBot="1">
      <c r="A58" s="234"/>
      <c r="B58" s="234"/>
      <c r="C58" s="234"/>
      <c r="D58" s="234"/>
      <c r="E58" s="234"/>
      <c r="F58" s="235"/>
    </row>
    <row r="59" spans="1:6" ht="54.75" customHeight="1" thickTop="1" thickBot="1">
      <c r="A59" s="241" t="s">
        <v>375</v>
      </c>
      <c r="B59" s="364" t="s">
        <v>390</v>
      </c>
      <c r="C59" s="365"/>
      <c r="D59" s="365"/>
      <c r="E59" s="366"/>
      <c r="F59" s="242">
        <f>F55</f>
        <v>0</v>
      </c>
    </row>
    <row r="60" spans="1:6" ht="13.5" thickTop="1">
      <c r="F60" s="271"/>
    </row>
    <row r="61" spans="1:6" ht="13.5" thickBot="1">
      <c r="F61" s="271"/>
    </row>
    <row r="62" spans="1:6" ht="17.25" thickTop="1" thickBot="1">
      <c r="C62" s="429" t="s">
        <v>391</v>
      </c>
      <c r="D62" s="429"/>
      <c r="E62" s="428"/>
      <c r="F62" s="237">
        <f>F59</f>
        <v>0</v>
      </c>
    </row>
    <row r="63" spans="1:6" ht="13.5" thickTop="1"/>
  </sheetData>
  <sheetProtection password="EE42" sheet="1" objects="1" scenarios="1"/>
  <mergeCells count="10">
    <mergeCell ref="C62:E62"/>
    <mergeCell ref="A1:F1"/>
    <mergeCell ref="A2:F2"/>
    <mergeCell ref="B5:D5"/>
    <mergeCell ref="A6:A7"/>
    <mergeCell ref="B6:B7"/>
    <mergeCell ref="C6:C7"/>
    <mergeCell ref="A57:F57"/>
    <mergeCell ref="B59:E59"/>
    <mergeCell ref="B9:F9"/>
  </mergeCells>
  <pageMargins left="0.70866141732283472" right="0.51181102362204722" top="0.74803149606299213" bottom="0.55118110236220474" header="0.31496062992125984" footer="0.31496062992125984"/>
  <pageSetup scale="87" orientation="portrait" horizontalDpi="4294967294" verticalDpi="4294967294" r:id="rId1"/>
  <headerFooter>
    <oddFooter>&amp;CСанација лифта Л5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39"/>
  <sheetViews>
    <sheetView showZeros="0" tabSelected="1" view="pageBreakPreview" zoomScaleNormal="100" zoomScaleSheetLayoutView="100" workbookViewId="0">
      <selection activeCell="B8" sqref="B8:E8"/>
    </sheetView>
  </sheetViews>
  <sheetFormatPr defaultColWidth="9.140625" defaultRowHeight="12.75"/>
  <cols>
    <col min="1" max="1" width="9.7109375" style="3" customWidth="1"/>
    <col min="2" max="2" width="34" style="3" customWidth="1"/>
    <col min="3" max="3" width="8" style="3" customWidth="1"/>
    <col min="4" max="4" width="9.7109375" style="3" customWidth="1"/>
    <col min="5" max="5" width="12.140625" style="3" customWidth="1"/>
    <col min="6" max="6" width="18.5703125" style="3" customWidth="1"/>
    <col min="7" max="7" width="1.7109375" style="3" customWidth="1"/>
    <col min="8" max="8" width="1.5703125" style="14" customWidth="1"/>
    <col min="9" max="9" width="6" style="14" customWidth="1"/>
    <col min="10" max="10" width="12.7109375" style="14" bestFit="1" customWidth="1"/>
    <col min="11" max="16384" width="9.140625" style="14"/>
  </cols>
  <sheetData>
    <row r="1" spans="1:10">
      <c r="A1" s="243"/>
      <c r="B1" s="244"/>
      <c r="C1" s="103"/>
      <c r="D1" s="245"/>
      <c r="E1" s="246"/>
      <c r="F1" s="246"/>
    </row>
    <row r="2" spans="1:10">
      <c r="A2" s="243"/>
      <c r="B2" s="244"/>
      <c r="C2" s="103"/>
      <c r="D2" s="245"/>
      <c r="E2" s="246"/>
      <c r="F2" s="246"/>
    </row>
    <row r="3" spans="1:10" ht="18">
      <c r="A3" s="1"/>
      <c r="B3" s="247"/>
      <c r="C3" s="1"/>
      <c r="D3" s="143"/>
      <c r="E3" s="246"/>
      <c r="F3" s="246"/>
    </row>
    <row r="4" spans="1:10" ht="31.5" customHeight="1">
      <c r="A4" s="378" t="s">
        <v>374</v>
      </c>
      <c r="B4" s="378"/>
      <c r="C4" s="378"/>
      <c r="D4" s="378"/>
      <c r="E4" s="378"/>
      <c r="F4" s="378"/>
    </row>
    <row r="5" spans="1:10" ht="13.5" thickBot="1">
      <c r="A5" s="248"/>
      <c r="B5" s="249"/>
      <c r="C5" s="248"/>
      <c r="D5" s="249"/>
      <c r="E5" s="248"/>
      <c r="F5" s="248"/>
    </row>
    <row r="6" spans="1:10" ht="17.25" thickTop="1" thickBot="1">
      <c r="A6" s="250" t="s">
        <v>386</v>
      </c>
      <c r="B6" s="381" t="s">
        <v>308</v>
      </c>
      <c r="C6" s="381"/>
      <c r="D6" s="381"/>
      <c r="E6" s="381"/>
      <c r="F6" s="382"/>
    </row>
    <row r="7" spans="1:10" ht="14.25" thickTop="1" thickBot="1">
      <c r="A7" s="248"/>
      <c r="B7" s="249"/>
      <c r="C7" s="248"/>
      <c r="D7" s="249"/>
      <c r="E7" s="248"/>
      <c r="F7" s="438"/>
    </row>
    <row r="8" spans="1:10" ht="17.25" thickTop="1" thickBot="1">
      <c r="A8" s="272" t="s">
        <v>381</v>
      </c>
      <c r="B8" s="379" t="s">
        <v>372</v>
      </c>
      <c r="C8" s="380"/>
      <c r="D8" s="380"/>
      <c r="E8" s="380"/>
      <c r="F8" s="439">
        <f>'01 АРХИТЕКТОНСКО-ГРАЂЕВИНСКИ'!F150</f>
        <v>0</v>
      </c>
    </row>
    <row r="9" spans="1:10" ht="17.25" thickTop="1" thickBot="1">
      <c r="A9" s="272" t="s">
        <v>382</v>
      </c>
      <c r="B9" s="379" t="s">
        <v>148</v>
      </c>
      <c r="C9" s="380"/>
      <c r="D9" s="380"/>
      <c r="E9" s="380"/>
      <c r="F9" s="439">
        <f>'02 ЕЛЕКТРОЕНЕРГЕТСКЕ ИНСТАЛАЦИЈ'!F151</f>
        <v>0</v>
      </c>
      <c r="J9" s="251"/>
    </row>
    <row r="10" spans="1:10" ht="17.25" thickTop="1" thickBot="1">
      <c r="A10" s="272" t="s">
        <v>383</v>
      </c>
      <c r="B10" s="252" t="s">
        <v>273</v>
      </c>
      <c r="C10" s="253"/>
      <c r="D10" s="253"/>
      <c r="E10" s="253"/>
      <c r="F10" s="439">
        <f>'03 ТЕЛЕКОМУНИКАЦИОНЕ ИНСТАЛАЦИЈ'!F14</f>
        <v>0</v>
      </c>
      <c r="J10" s="251"/>
    </row>
    <row r="11" spans="1:10" ht="17.25" thickTop="1" thickBot="1">
      <c r="A11" s="272" t="s">
        <v>384</v>
      </c>
      <c r="B11" s="379" t="s">
        <v>311</v>
      </c>
      <c r="C11" s="380"/>
      <c r="D11" s="380"/>
      <c r="E11" s="380"/>
      <c r="F11" s="439">
        <f>'04 ТЕРМОТЕХНИЧКЕ ИНСТАЛАЦИЈЕ'!F51</f>
        <v>0</v>
      </c>
      <c r="J11" s="251"/>
    </row>
    <row r="12" spans="1:10" ht="17.25" thickTop="1" thickBot="1">
      <c r="A12" s="272" t="s">
        <v>385</v>
      </c>
      <c r="B12" s="379" t="s">
        <v>373</v>
      </c>
      <c r="C12" s="380"/>
      <c r="D12" s="380"/>
      <c r="E12" s="380"/>
      <c r="F12" s="439">
        <f>'05 ЛИФТ'!F62</f>
        <v>0</v>
      </c>
      <c r="J12" s="251"/>
    </row>
    <row r="13" spans="1:10" ht="17.25" thickTop="1" thickBot="1">
      <c r="A13" s="254"/>
      <c r="B13" s="255"/>
      <c r="C13" s="255"/>
      <c r="D13" s="255"/>
      <c r="E13" s="255"/>
      <c r="F13" s="440"/>
    </row>
    <row r="14" spans="1:10" ht="17.25" thickTop="1" thickBot="1">
      <c r="A14" s="256"/>
      <c r="B14" s="257"/>
      <c r="C14" s="436" t="s">
        <v>392</v>
      </c>
      <c r="D14" s="436"/>
      <c r="E14" s="437"/>
      <c r="F14" s="441">
        <f>SUM(F8:F13)</f>
        <v>0</v>
      </c>
    </row>
    <row r="15" spans="1:10" ht="13.5" thickTop="1">
      <c r="A15" s="259"/>
      <c r="B15" s="260"/>
      <c r="C15" s="259"/>
      <c r="D15" s="260"/>
      <c r="E15" s="259"/>
      <c r="F15" s="438"/>
    </row>
    <row r="16" spans="1:10" ht="15">
      <c r="A16" s="261"/>
      <c r="B16" s="262"/>
      <c r="C16" s="258"/>
      <c r="D16" s="143"/>
      <c r="E16" s="246"/>
      <c r="F16" s="442"/>
    </row>
    <row r="17" spans="1:6" ht="15">
      <c r="A17" s="261"/>
      <c r="B17" s="262"/>
      <c r="C17" s="258"/>
      <c r="D17" s="143"/>
      <c r="E17" s="246"/>
      <c r="F17" s="258"/>
    </row>
    <row r="18" spans="1:6" ht="15">
      <c r="A18" s="261"/>
      <c r="B18" s="262"/>
      <c r="C18" s="258"/>
      <c r="D18" s="143"/>
      <c r="E18" s="246"/>
      <c r="F18" s="258"/>
    </row>
    <row r="19" spans="1:6" ht="15">
      <c r="A19" s="261"/>
      <c r="B19" s="262"/>
      <c r="C19" s="258"/>
      <c r="D19" s="143"/>
      <c r="E19" s="246"/>
      <c r="F19" s="258"/>
    </row>
    <row r="20" spans="1:6" ht="15">
      <c r="A20" s="261"/>
      <c r="B20" s="262"/>
      <c r="C20" s="258"/>
      <c r="D20" s="143"/>
      <c r="E20" s="246"/>
      <c r="F20" s="258"/>
    </row>
    <row r="21" spans="1:6" ht="15">
      <c r="A21" s="261"/>
      <c r="B21" s="262"/>
      <c r="C21" s="258"/>
      <c r="D21" s="143"/>
      <c r="E21" s="246"/>
      <c r="F21" s="258"/>
    </row>
    <row r="22" spans="1:6" ht="15">
      <c r="A22" s="261"/>
      <c r="B22" s="262"/>
      <c r="C22" s="258"/>
      <c r="D22" s="143"/>
      <c r="E22" s="246"/>
      <c r="F22" s="258"/>
    </row>
    <row r="23" spans="1:6" ht="15">
      <c r="A23" s="261"/>
      <c r="B23" s="262"/>
      <c r="C23" s="258"/>
      <c r="D23" s="143"/>
      <c r="E23" s="246"/>
      <c r="F23" s="258"/>
    </row>
    <row r="24" spans="1:6" ht="15">
      <c r="A24" s="261"/>
      <c r="B24" s="262"/>
      <c r="C24" s="258"/>
      <c r="D24" s="143"/>
      <c r="E24" s="246"/>
      <c r="F24" s="258"/>
    </row>
    <row r="25" spans="1:6" ht="15">
      <c r="A25" s="261"/>
      <c r="B25" s="262"/>
      <c r="C25" s="258"/>
      <c r="D25" s="143"/>
      <c r="E25" s="246"/>
      <c r="F25" s="258"/>
    </row>
    <row r="26" spans="1:6" ht="15">
      <c r="A26" s="261"/>
      <c r="B26" s="262"/>
      <c r="C26" s="258"/>
      <c r="D26" s="143"/>
      <c r="E26" s="246"/>
      <c r="F26" s="258"/>
    </row>
    <row r="27" spans="1:6" ht="15">
      <c r="A27" s="261"/>
      <c r="B27" s="262"/>
      <c r="C27" s="258"/>
      <c r="D27" s="143"/>
      <c r="E27" s="246"/>
      <c r="F27" s="258"/>
    </row>
    <row r="28" spans="1:6" ht="15">
      <c r="A28" s="261"/>
      <c r="B28" s="262"/>
      <c r="C28" s="258"/>
      <c r="D28" s="143"/>
      <c r="E28" s="246"/>
      <c r="F28" s="258"/>
    </row>
    <row r="29" spans="1:6" ht="15">
      <c r="A29" s="261"/>
      <c r="B29" s="262"/>
      <c r="C29" s="258"/>
      <c r="D29" s="143"/>
      <c r="E29" s="246"/>
      <c r="F29" s="258"/>
    </row>
    <row r="30" spans="1:6" ht="15">
      <c r="A30" s="261"/>
      <c r="B30" s="262"/>
      <c r="C30" s="258"/>
      <c r="D30" s="143"/>
      <c r="E30" s="246"/>
      <c r="F30" s="258"/>
    </row>
    <row r="31" spans="1:6">
      <c r="B31" s="264"/>
      <c r="D31" s="265"/>
      <c r="E31" s="265"/>
      <c r="F31" s="265"/>
    </row>
    <row r="32" spans="1:6">
      <c r="B32" s="264"/>
      <c r="D32" s="265"/>
      <c r="E32" s="265"/>
      <c r="F32" s="265"/>
    </row>
    <row r="33" spans="2:6">
      <c r="B33" s="264"/>
      <c r="D33" s="266"/>
      <c r="E33" s="267"/>
      <c r="F33" s="268"/>
    </row>
    <row r="34" spans="2:6">
      <c r="B34" s="263"/>
      <c r="D34" s="269"/>
      <c r="E34" s="269"/>
      <c r="F34" s="269"/>
    </row>
    <row r="39" spans="2:6">
      <c r="B39" s="270"/>
    </row>
  </sheetData>
  <sheetProtection password="EE42" sheet="1" objects="1" scenarios="1"/>
  <mergeCells count="7">
    <mergeCell ref="A4:F4"/>
    <mergeCell ref="B8:E8"/>
    <mergeCell ref="B9:E9"/>
    <mergeCell ref="B6:F6"/>
    <mergeCell ref="B11:E11"/>
    <mergeCell ref="B12:E12"/>
    <mergeCell ref="C14:E14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01 АРХИТЕКТОНСКО-ГРАЂЕВИНСКИ</vt:lpstr>
      <vt:lpstr>02 ЕЛЕКТРОЕНЕРГЕТСКЕ ИНСТАЛАЦИЈ</vt:lpstr>
      <vt:lpstr>03 ТЕЛЕКОМУНИКАЦИОНЕ ИНСТАЛАЦИЈ</vt:lpstr>
      <vt:lpstr>04 ТЕРМОТЕХНИЧКЕ ИНСТАЛАЦИЈЕ</vt:lpstr>
      <vt:lpstr>05 ЛИФТ</vt:lpstr>
      <vt:lpstr>ЗБИРНА РЕКАПИТУЛАЦИЈА</vt:lpstr>
      <vt:lpstr>'01 АРХИТЕКТОНСКО-ГРАЂЕВИНСКИ'!Print_Area</vt:lpstr>
      <vt:lpstr>'03 ТЕЛЕКОМУНИКАЦИОНЕ ИНСТАЛАЦИЈ'!Print_Area</vt:lpstr>
      <vt:lpstr>'01 АРХИТЕКТОНСКО-ГРАЂЕВИНСКИ'!Print_Titles</vt:lpstr>
      <vt:lpstr>'02 ЕЛЕКТРОЕНЕРГЕТСКЕ ИНСТАЛАЦИЈ'!Print_Titles</vt:lpstr>
      <vt:lpstr>'03 ТЕЛЕКОМУНИКАЦИОНЕ ИНСТАЛАЦИЈ'!Print_Titles</vt:lpstr>
      <vt:lpstr>'04 ТЕРМОТЕХНИЧКЕ ИНСТАЛАЦИЈЕ'!Print_Titles</vt:lpstr>
      <vt:lpstr>'05 ЛИФТ'!Print_Titles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Esprimo2</cp:lastModifiedBy>
  <cp:lastPrinted>2017-09-19T12:35:55Z</cp:lastPrinted>
  <dcterms:created xsi:type="dcterms:W3CDTF">1996-12-26T11:58:47Z</dcterms:created>
  <dcterms:modified xsi:type="dcterms:W3CDTF">2017-09-19T12:38:34Z</dcterms:modified>
</cp:coreProperties>
</file>